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2656155-044F-4EC4-B502-4DD70C8E1CF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tiv'!$A$1:$F$25</definedName>
    <definedName name="_xlnm.Print_Area" localSheetId="6">'Komunal '!$A$1:$O$34</definedName>
    <definedName name="_xlnm.Print_Area" localSheetId="7">'Pastaci finansav.'!$A$1:$E$22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9" l="1" a="1"/>
  <c r="B59" i="9" s="1"/>
  <c r="D6" i="10"/>
  <c r="D39" i="19" l="1"/>
  <c r="D38" i="19"/>
  <c r="D37" i="19"/>
  <c r="Q7" i="11" l="1"/>
  <c r="C9" i="10"/>
  <c r="C7" i="10" s="1"/>
  <c r="C8" i="9"/>
  <c r="D17" i="22" l="1"/>
  <c r="F17" i="22"/>
  <c r="C17" i="22"/>
  <c r="E15" i="22"/>
  <c r="E11" i="22"/>
  <c r="E7" i="22"/>
  <c r="E17" i="22" s="1"/>
  <c r="A2" i="22"/>
  <c r="G7" i="11" l="1"/>
  <c r="A39" i="7" l="1"/>
  <c r="A40" i="7" s="1"/>
  <c r="A41" i="7" s="1"/>
  <c r="A42" i="7" s="1"/>
  <c r="A43" i="7" s="1"/>
  <c r="A44" i="7" s="1"/>
  <c r="A36" i="7"/>
  <c r="A37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D59" i="9"/>
  <c r="E59" i="9" s="1"/>
  <c r="A2" i="10"/>
  <c r="A2" i="9"/>
  <c r="A40" i="19"/>
  <c r="A41" i="19" s="1"/>
  <c r="A42" i="19" s="1"/>
  <c r="A43" i="19" s="1"/>
  <c r="A44" i="19" s="1"/>
  <c r="A45" i="19" s="1"/>
  <c r="A49" i="19" s="1"/>
  <c r="A51" i="19" s="1"/>
  <c r="A52" i="19" s="1"/>
  <c r="A53" i="19" s="1"/>
  <c r="A55" i="19" s="1"/>
  <c r="A58" i="19" s="1"/>
  <c r="A59" i="19" s="1"/>
  <c r="A63" i="19" s="1"/>
  <c r="A64" i="19" s="1"/>
  <c r="A65" i="19" s="1"/>
  <c r="A66" i="19" s="1"/>
  <c r="A67" i="19" s="1"/>
  <c r="A68" i="19" s="1"/>
  <c r="A69" i="19" s="1"/>
  <c r="A71" i="19" s="1"/>
  <c r="A37" i="19"/>
  <c r="A38" i="19" s="1"/>
  <c r="A19" i="19"/>
  <c r="A21" i="19" s="1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73" i="19"/>
  <c r="A48" i="7"/>
  <c r="A50" i="7" s="1"/>
  <c r="A51" i="7" s="1"/>
  <c r="A52" i="7" s="1"/>
  <c r="A54" i="7" s="1"/>
  <c r="A57" i="7" s="1"/>
  <c r="A58" i="7" s="1"/>
  <c r="A61" i="7" s="1"/>
  <c r="A62" i="7" s="1"/>
  <c r="A63" i="7" s="1"/>
  <c r="A64" i="7" s="1"/>
  <c r="A65" i="7" s="1"/>
  <c r="A66" i="7" s="1"/>
  <c r="A67" i="7" s="1"/>
  <c r="A68" i="7" s="1"/>
  <c r="A70" i="7" s="1"/>
  <c r="A71" i="7" s="1"/>
  <c r="A45" i="7"/>
  <c r="A47" i="7" s="1"/>
  <c r="A46" i="19"/>
  <c r="A20" i="19"/>
  <c r="A23" i="7"/>
  <c r="N7" i="24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L18" i="24"/>
  <c r="I18" i="24"/>
  <c r="J18" i="24" s="1"/>
  <c r="F18" i="24"/>
  <c r="L17" i="24"/>
  <c r="M17" i="24" s="1"/>
  <c r="I17" i="24"/>
  <c r="J17" i="24" s="1"/>
  <c r="F17" i="24"/>
  <c r="N16" i="24"/>
  <c r="M16" i="24"/>
  <c r="N15" i="24"/>
  <c r="M15" i="24"/>
  <c r="N14" i="24"/>
  <c r="O14" i="24" s="1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13" i="11"/>
  <c r="O15" i="24" l="1"/>
  <c r="O7" i="24"/>
  <c r="L19" i="24"/>
  <c r="O8" i="24"/>
  <c r="O13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O19" i="24" s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E27" i="9" s="1"/>
  <c r="D10" i="9" l="1"/>
  <c r="D39" i="7"/>
  <c r="D40" i="7"/>
  <c r="D95" i="7"/>
  <c r="B95" i="7"/>
  <c r="E10" i="9" l="1"/>
  <c r="F5" i="10"/>
  <c r="F5" i="9" s="1"/>
  <c r="D74" i="7"/>
  <c r="B80" i="10" l="1"/>
  <c r="D79" i="10"/>
  <c r="B79" i="10"/>
  <c r="D31" i="7"/>
  <c r="C18" i="11" l="1"/>
  <c r="D18" i="11" s="1"/>
  <c r="D32" i="7" l="1"/>
  <c r="D54" i="18"/>
  <c r="D59" i="18" l="1"/>
  <c r="F59" i="18" s="1"/>
  <c r="A2" i="18"/>
  <c r="A2" i="11"/>
  <c r="A2" i="21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E80" i="10" l="1"/>
  <c r="D78" i="10"/>
  <c r="D19" i="10"/>
  <c r="E19" i="10" s="1"/>
  <c r="E20" i="10"/>
  <c r="D27" i="7" l="1"/>
  <c r="D19" i="7" l="1"/>
  <c r="C62" i="18" l="1"/>
  <c r="D70" i="10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23" i="10" s="1"/>
  <c r="D8" i="10" l="1"/>
  <c r="D7" i="10" s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E25" i="9" s="1"/>
  <c r="D26" i="9"/>
  <c r="E26" i="9" s="1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D22" i="10" s="1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1" i="10"/>
  <c r="D8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D6" i="9" s="1"/>
  <c r="E12" i="9" l="1"/>
  <c r="D64" i="9"/>
  <c r="E12" i="10"/>
  <c r="E6" i="9" l="1"/>
  <c r="E81" i="10"/>
  <c r="E7" i="10"/>
  <c r="E64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<sst xmlns="http://schemas.openxmlformats.org/spreadsheetml/2006/main" count="711" uniqueCount="287">
  <si>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</si>
  <si>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</si>
  <si>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</si>
  <si>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</si>
  <si>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</si>
  <si>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</si>
  <si>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</si>
  <si>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</si>
  <si>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</si>
  <si>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</si>
  <si>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</si>
  <si>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</si>
  <si>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</si>
  <si>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</si>
  <si>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</si>
  <si>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</si>
  <si>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</si>
  <si>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</si>
  <si>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</si>
  <si>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</si>
  <si>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</si>
  <si>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</si>
  <si>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</si>
  <si>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</si>
  <si>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</si>
  <si>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</si>
  <si>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</si>
  <si>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</si>
  <si>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</si>
  <si>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</si>
  <si>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</si>
  <si>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</si>
  <si>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</si>
  <si>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</si>
  <si>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</si>
  <si>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</si>
  <si>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</si>
  <si>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</si>
  <si>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</si>
  <si>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</si>
  <si>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</si>
  <si>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</si>
  <si>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</si>
  <si>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</si>
  <si>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</si>
  <si>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</si>
  <si>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</si>
  <si>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</si>
  <si>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</si>
  <si>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</si>
  <si>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</si>
  <si>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</si>
  <si>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</si>
  <si>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</si>
  <si>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</si>
  <si>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</si>
  <si>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</si>
  <si>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</si>
  <si>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</si>
  <si>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</si>
  <si>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</si>
  <si>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</si>
  <si>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</si>
  <si>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</si>
  <si>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</si>
  <si>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</si>
  <si>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</si>
  <si>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</si>
  <si>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</si>
  <si>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</si>
  <si>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</si>
  <si>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</si>
  <si>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</si>
  <si>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</si>
  <si>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</si>
  <si>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</si>
  <si>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</si>
  <si>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</si>
  <si>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</si>
  <si>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</si>
  <si>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</si>
  <si>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</si>
  <si>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</si>
  <si>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</si>
  <si>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</si>
  <si>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</si>
  <si>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</si>
  <si>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</si>
  <si>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</si>
  <si>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</si>
  <si>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</si>
  <si>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</si>
  <si>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</si>
  <si>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</si>
  <si>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</si>
  <si>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</si>
  <si>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</si>
  <si>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</si>
  <si>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</si>
  <si>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</si>
  <si>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</si>
  <si>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</si>
  <si>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</si>
  <si>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</si>
  <si>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</si>
  <si>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</si>
  <si>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</si>
  <si>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</si>
  <si>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</si>
  <si>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</si>
  <si>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</si>
  <si>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</si>
  <si>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</si>
  <si>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</si>
  <si>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</si>
  <si>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</si>
  <si>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</si>
  <si>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</si>
  <si>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</si>
  <si>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</si>
  <si>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</si>
  <si>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</si>
  <si>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</si>
  <si>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</si>
  <si>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</si>
  <si>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</si>
  <si>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</si>
  <si>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</si>
  <si>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</si>
  <si>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</si>
  <si>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</si>
  <si>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</si>
  <si>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</si>
  <si>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</si>
  <si>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</si>
  <si>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</si>
  <si>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</si>
  <si>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</si>
  <si>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</si>
  <si>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</si>
  <si>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</si>
  <si>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</si>
  <si>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</si>
  <si>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</si>
  <si>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</si>
  <si>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</si>
  <si>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</si>
  <si>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</si>
  <si>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</si>
  <si>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</si>
  <si>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</si>
  <si>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</si>
  <si>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</si>
  <si>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</si>
  <si>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</si>
  <si>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</si>
  <si>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</si>
  <si>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</si>
  <si>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</si>
  <si>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</si>
  <si>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</si>
  <si>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</si>
  <si>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</si>
  <si>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</si>
  <si>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</si>
  <si>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</si>
  <si>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</si>
  <si>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</si>
  <si>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</si>
  <si>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</si>
  <si>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</si>
  <si>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</si>
  <si>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</si>
  <si>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</si>
  <si>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</si>
  <si>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</si>
  <si>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</si>
  <si>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</si>
  <si>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</si>
  <si>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</si>
  <si>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</si>
  <si>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</si>
  <si>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</si>
  <si>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</si>
  <si>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</si>
  <si>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</si>
  <si>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</si>
  <si>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</si>
  <si>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</si>
  <si>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</si>
  <si>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</si>
  <si>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</si>
  <si>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</si>
  <si>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</si>
  <si>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</si>
  <si>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</si>
  <si>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</si>
  <si>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</si>
  <si>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</si>
  <si>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</si>
  <si>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</si>
  <si>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</si>
  <si>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</si>
  <si>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</si>
  <si>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</si>
  <si>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</si>
  <si>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</si>
  <si>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</si>
  <si>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</si>
  <si>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</si>
  <si>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</si>
  <si>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</si>
  <si>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</si>
  <si>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</si>
  <si>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</si>
  <si>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</si>
  <si>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</si>
  <si>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</si>
  <si>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</si>
  <si>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</si>
  <si>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</si>
  <si>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</si>
  <si>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</si>
  <si>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</si>
  <si>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</si>
  <si>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</si>
  <si>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</si>
  <si>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</si>
  <si>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</si>
  <si>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</si>
  <si>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</si>
  <si>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</si>
  <si>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</si>
  <si>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</si>
  <si>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</si>
  <si>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</si>
  <si>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</si>
  <si>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</si>
  <si>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</si>
  <si>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</si>
  <si>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</si>
  <si>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</si>
  <si>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</si>
  <si>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</si>
  <si>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</si>
  <si>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</si>
  <si>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</si>
  <si>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</si>
  <si>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</si>
  <si>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</si>
  <si>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</si>
  <si>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</si>
  <si>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</si>
  <si>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</si>
  <si>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</si>
  <si>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</si>
  <si>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</si>
  <si>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</si>
  <si>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</si>
  <si>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</si>
  <si>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</si>
  <si>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</si>
  <si>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</si>
  <si>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</si>
  <si>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>Հակահրդեհային սպասարկման գծով</t>
  </si>
  <si>
    <t xml:space="preserve">«Երևանի Տորք Անգեղ մարզամշակութային կենտրոն» ՀՈԱԿ-ի </t>
  </si>
  <si>
    <t>հակահրդեհային սպասարկման գծով</t>
  </si>
  <si>
    <t>Մ․Մակարյան</t>
  </si>
  <si>
    <t>Ա․Սուջոյան</t>
  </si>
  <si>
    <t>ԾԱՆՐԱՄԱՐՏ</t>
  </si>
  <si>
    <t>ԲՌՆՑՔԱՄԱՐՏ</t>
  </si>
  <si>
    <t>Ա/Ո ԸՄԲՇԱՄԱՐՏ</t>
  </si>
  <si>
    <t>ՍՊՈՐՏԱՅԻՆ ՊԱՐ</t>
  </si>
  <si>
    <t>ԱԶԳԱԳՐԱԿԱՆ ՊԱՐ</t>
  </si>
  <si>
    <t>Հ/Հ ԸՄԲՇԱՄԱՐՏ</t>
  </si>
  <si>
    <t>ՍՊՈՐՏ.ՄԱՐՄՆ.</t>
  </si>
  <si>
    <t>ՁՅՈՒԴՈ</t>
  </si>
  <si>
    <t>ԳԵՂ.ՄԱՐՄՆ.</t>
  </si>
  <si>
    <t>ԹԱԵՔՎՈՆԴՈ</t>
  </si>
  <si>
    <t xml:space="preserve">Արևային ջրատաքացուցիչի անսարք դետալների փոխարինում ,վնասված մալուխի փոխարինում     վնասված դռան Ծխնի փեղկ շրջանակի փոխարինում          </t>
  </si>
  <si>
    <t>Մ. Մակարյան</t>
  </si>
  <si>
    <t>Ա. Սուջոյան</t>
  </si>
  <si>
    <t xml:space="preserve">Արևային ջրատաքացուցիչի անսարք դետալների փոխարինում ,վնասված մալուխի փոխարինում, վնասված դռան փեղկ շրջանակի փոխարինում          </t>
  </si>
  <si>
    <t>Դուրսգրվող գույքի վերագնահատման գծով</t>
  </si>
  <si>
    <t>Հակահրդեհային սպասարկում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</si>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</sst>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left" vertical="center" wrapText="1" indent="1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62" applyFont="1" applyAlignment="1">
      <alignment vertical="center" wrapText="1"/>
    </xf>
    <xf numFmtId="0" fontId="29" fillId="0" borderId="0" xfId="62" applyFont="1" applyAlignment="1">
      <alignment vertical="center" wrapText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0" xfId="49" applyFont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6" fillId="0" borderId="0" xfId="62" applyFont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gAgAFAATQAAAAAAAAAAAAAAAAAAAAAAAAAAAAAAAAAAAAAAAAAAAAAAAAAAAAAAAAAAAAAAAAAAAAAAAAAAAAAAAAAAAAAAAAAAAAAAAAAAAAAAAAAAAAAAAAAAAAAAAADoBwwAAAAdABQANA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yNThaMCMGCSqGSIb3DQEJBDEWBBTYwjEL80Cmwt3djLpjorPYx6zO/zArBgsqhkiG9w0BCRACDDEcMBowGDAWBBRE5xMFRVajmd/v2Zzf5CvSbEm8HjANBgkqhkiG9w0BAQEFAASCAQBIkIJ+3zvKHAU3K+HrFjqacFaVBzoe6NsBB7fuwzp0IzgsV/El0s0V0lcRB4CDYlZWunLtSdU5GKzWGro8jzqSfIxTdmtBWA4OxcUq3j54bHLF7xxZpko4dHLDLe8gGQWm//jf6wDE3v9gr0oavKsIS9fa1pZZQp+bV2TyYSN5CeU9jEklkTgYGFZZ3mIWX95D5Z/MnC6Q5BNl/JIMm3dtASF/VVcx8ySJCwip/mS8evaMW0UaLuQY86kQn2+RfampIZTvvdNCHKfl7l6UTxuYyNdjBm/K9h5sH8+jZIRul8HxhKOxbRetJJAZJdzD+xiuMVaYRf5AojWLN0mRe2x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wAgAFAATQAAAAAAAAAAAAAAAAAAAAAAAAAAAAAAAAAAAAAAAAAAAAAAAAAAAAAAAAAAAAAAAAAAAAAAAAAAAAAAAAAAAAAAAAAAAAAAAAAAAAAAAAAAAAAAAAAAAAAAAADoBwwAAAAdABQAN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zMDFaMCMGCSqGSIb3DQEJBDEWBBSHDxsD8zZLcMxbYANrsqHg+mtguTArBgsqhkiG9w0BCRACDDEcMBowGDAWBBRE5xMFRVajmd/v2Zzf5CvSbEm8HjANBgkqhkiG9w0BAQEFAASCAQCI7KAsS1jMFO7q44A4hz7zJzc8LkMwmtNPhz0Edn/icUf3JvUTCb/ScgUWjsk1QxH/te/HpjtH0WNf0AiUiAm5XlWMW3poakVMxqkj+tfoYBs6yN0l0nYqEa/oo8LiWd41wC5o8qsBFglzeEV98El4uqPuHVeis+XOx994l1zToehFUDqT6qfgLHzp8G3Iq5JZ+aU/x239klwFQIOL9mZf+nI8+XjjGuUYozFOZ90uBzxha63mcCxw+BDB92+WsmIS79RdiqvnDoZOaRe2hSI7V78KIKOCeWBaSyEWC0uLUALhs45BfhSbvwIfe2GHhkVfvgvlyWXHI+SzhX+isqc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7AA800E-A6EC-DBDB-4822-8960F18D8B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F15975B-B2E8-CE0D-9444-7D199054B3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Marzadproc_naxahashiv_tareverj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Pastaci finansav."/>
      <sheetName val="Khmberi ev erekhaneri tiv"/>
    </sheetNames>
    <sheetDataSet>
      <sheetData sheetId="0">
        <row r="14">
          <cell r="A14" t="str">
            <v xml:space="preserve">«Երևանի Տորք Անգեղ մարզամշակութային կենտրոն» ՀՈԱԿ-ի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3">
        <v>33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17.25" customHeight="1">
      <c r="D4" s="168" t="s">
        <v>239</v>
      </c>
      <c r="E4" s="168"/>
    </row>
    <row r="5" spans="1:12" ht="23.25" customHeight="1">
      <c r="D5" s="168" t="s">
        <v>175</v>
      </c>
      <c r="E5" s="168"/>
    </row>
    <row r="6" spans="1:12" ht="9" customHeight="1"/>
    <row r="7" spans="1:12" ht="21" customHeight="1">
      <c r="C7" s="41"/>
      <c r="D7" s="41" t="s">
        <v>216</v>
      </c>
      <c r="E7" s="103">
        <v>33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1" customHeight="1">
      <c r="C10" s="168"/>
      <c r="D10" s="168" t="s">
        <v>285</v>
      </c>
      <c r="E10" s="168"/>
      <c r="F10" s="41"/>
    </row>
    <row r="11" spans="1:12" ht="22.15" customHeight="1">
      <c r="C11" s="168"/>
      <c r="D11" s="168" t="s">
        <v>286</v>
      </c>
      <c r="E11" s="168"/>
      <c r="F11" s="41"/>
    </row>
    <row r="12" spans="1:12" ht="16.149999999999999" customHeight="1">
      <c r="C12" s="42"/>
      <c r="D12" s="40"/>
      <c r="E12" s="40"/>
      <c r="F12" s="43"/>
    </row>
    <row r="13" spans="1:12" ht="18.75" customHeight="1">
      <c r="A13" s="442" t="s">
        <v>41</v>
      </c>
      <c r="B13" s="442"/>
      <c r="C13" s="442"/>
      <c r="D13" s="442"/>
      <c r="E13" s="316"/>
      <c r="F13" s="44"/>
    </row>
    <row r="14" spans="1:12" ht="25.5" customHeight="1">
      <c r="A14" s="443" t="s">
        <v>265</v>
      </c>
      <c r="B14" s="443"/>
      <c r="C14" s="443"/>
      <c r="D14" s="443"/>
      <c r="E14" s="317"/>
    </row>
    <row r="15" spans="1:12" ht="18.75" customHeight="1">
      <c r="A15" s="444" t="s">
        <v>240</v>
      </c>
      <c r="B15" s="444"/>
      <c r="C15" s="444"/>
      <c r="D15" s="444"/>
      <c r="E15" s="318"/>
      <c r="F15" s="45"/>
      <c r="G15" s="46"/>
      <c r="H15" s="46"/>
      <c r="J15" s="46"/>
      <c r="K15" s="46"/>
      <c r="L15" s="46"/>
    </row>
    <row r="16" spans="1:12" ht="25.5" customHeight="1">
      <c r="A16" s="47"/>
      <c r="B16" s="47"/>
      <c r="C16" s="47"/>
      <c r="D16" s="48" t="s">
        <v>52</v>
      </c>
      <c r="E16" s="48"/>
      <c r="K16" s="2"/>
    </row>
    <row r="17" spans="1:15" ht="22.5" customHeight="1">
      <c r="A17" s="49" t="s">
        <v>7</v>
      </c>
      <c r="B17" s="438" t="s">
        <v>126</v>
      </c>
      <c r="C17" s="438"/>
      <c r="D17" s="283"/>
      <c r="E17" s="283"/>
    </row>
    <row r="18" spans="1:15" ht="19.5" customHeight="1">
      <c r="A18" s="113">
        <v>1</v>
      </c>
      <c r="B18" s="440" t="s">
        <v>118</v>
      </c>
      <c r="C18" s="440"/>
      <c r="D18" s="219">
        <f>+'Pastaci finansav.'!C12</f>
        <v>109893.8</v>
      </c>
      <c r="E18" s="219"/>
      <c r="F18" s="304"/>
    </row>
    <row r="19" spans="1:15" ht="18" customHeight="1">
      <c r="A19" s="113">
        <f>+A18+1</f>
        <v>2</v>
      </c>
      <c r="B19" s="440" t="s">
        <v>232</v>
      </c>
      <c r="C19" s="440"/>
      <c r="D19" s="221">
        <f>+D20</f>
        <v>2237.6</v>
      </c>
      <c r="E19" s="219"/>
      <c r="F19" s="304"/>
    </row>
    <row r="20" spans="1:15" ht="18" customHeight="1">
      <c r="A20" s="112">
        <f>+A19+0.1</f>
        <v>2.1</v>
      </c>
      <c r="B20" s="441" t="s">
        <v>233</v>
      </c>
      <c r="C20" s="441"/>
      <c r="D20" s="220">
        <v>2237.6</v>
      </c>
      <c r="E20" s="219"/>
      <c r="F20" s="304"/>
    </row>
    <row r="21" spans="1:15" ht="19.5" customHeight="1">
      <c r="A21" s="113">
        <f>+A19+1</f>
        <v>3</v>
      </c>
      <c r="B21" s="440" t="s">
        <v>219</v>
      </c>
      <c r="C21" s="440"/>
      <c r="D21" s="221">
        <f>+'Komunal '!N20</f>
        <v>2.6</v>
      </c>
      <c r="E21" s="221"/>
    </row>
    <row r="22" spans="1:15" s="3" customFormat="1" ht="17.25" hidden="1" customHeight="1">
      <c r="A22" s="113">
        <f>+A21+1</f>
        <v>4</v>
      </c>
      <c r="B22" s="440" t="s">
        <v>8</v>
      </c>
      <c r="C22" s="440"/>
      <c r="D22" s="219">
        <f>+'Pastaci finansav.'!D12</f>
        <v>0</v>
      </c>
      <c r="E22" s="219"/>
      <c r="F22" s="304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3">
        <f t="shared" ref="A23:A26" si="0">+A22+1</f>
        <v>5</v>
      </c>
      <c r="B23" s="440" t="s">
        <v>53</v>
      </c>
      <c r="C23" s="440"/>
      <c r="D23" s="219"/>
      <c r="E23" s="219"/>
      <c r="F23" s="304"/>
    </row>
    <row r="24" spans="1:15" ht="18" hidden="1" customHeight="1">
      <c r="A24" s="113">
        <f t="shared" si="0"/>
        <v>6</v>
      </c>
      <c r="B24" s="440" t="s">
        <v>63</v>
      </c>
      <c r="C24" s="440"/>
      <c r="D24" s="219">
        <f>+'Komunal '!M28</f>
        <v>0</v>
      </c>
      <c r="E24" s="219"/>
    </row>
    <row r="25" spans="1:15" ht="18" hidden="1" customHeight="1">
      <c r="A25" s="113">
        <f t="shared" si="0"/>
        <v>7</v>
      </c>
      <c r="B25" s="440" t="s">
        <v>191</v>
      </c>
      <c r="C25" s="440"/>
      <c r="D25" s="219"/>
      <c r="E25" s="219"/>
    </row>
    <row r="26" spans="1:15" ht="18" hidden="1" customHeight="1">
      <c r="A26" s="113">
        <f t="shared" si="0"/>
        <v>8</v>
      </c>
      <c r="B26" s="440" t="s">
        <v>72</v>
      </c>
      <c r="C26" s="440"/>
      <c r="D26" s="219"/>
      <c r="E26" s="219"/>
    </row>
    <row r="27" spans="1:15" ht="18" customHeight="1">
      <c r="A27" s="113">
        <v>4</v>
      </c>
      <c r="B27" s="440" t="s">
        <v>123</v>
      </c>
      <c r="C27" s="440"/>
      <c r="D27" s="221">
        <f>SUM(D28:D29)</f>
        <v>8450</v>
      </c>
      <c r="E27" s="221"/>
      <c r="F27" s="432"/>
    </row>
    <row r="28" spans="1:15" s="3" customFormat="1" ht="17.25" customHeight="1">
      <c r="A28" s="112">
        <f>+A27+0.1</f>
        <v>4.0999999999999996</v>
      </c>
      <c r="B28" s="441" t="s">
        <v>73</v>
      </c>
      <c r="C28" s="441"/>
      <c r="D28" s="235">
        <f>+D73</f>
        <v>8450</v>
      </c>
      <c r="E28" s="235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2">
        <f>+A28+0.1</f>
        <v>4.1999999999999993</v>
      </c>
      <c r="B29" s="441" t="s">
        <v>74</v>
      </c>
      <c r="C29" s="441"/>
      <c r="D29" s="220"/>
      <c r="E29" s="220"/>
      <c r="F29" s="55"/>
      <c r="G29" s="2"/>
      <c r="H29" s="2"/>
      <c r="I29" s="308"/>
      <c r="J29" s="2"/>
      <c r="K29" s="2"/>
      <c r="L29" s="2"/>
      <c r="M29" s="2"/>
      <c r="N29" s="2"/>
      <c r="O29" s="2"/>
    </row>
    <row r="30" spans="1:15" ht="17.25" hidden="1" customHeight="1">
      <c r="A30" s="113">
        <f>+A27+1</f>
        <v>5</v>
      </c>
      <c r="B30" s="440" t="s">
        <v>10</v>
      </c>
      <c r="C30" s="440"/>
      <c r="D30" s="219"/>
      <c r="E30" s="219"/>
    </row>
    <row r="31" spans="1:15" s="2" customFormat="1" ht="17.25" hidden="1" customHeight="1">
      <c r="A31" s="113">
        <f t="shared" ref="A31:A32" si="1">+A30+1</f>
        <v>6</v>
      </c>
      <c r="B31" s="439"/>
      <c r="C31" s="439"/>
      <c r="D31" s="219"/>
      <c r="E31" s="219"/>
      <c r="F31" s="18"/>
    </row>
    <row r="32" spans="1:15" s="2" customFormat="1" ht="19.5" hidden="1" customHeight="1">
      <c r="A32" s="113">
        <f t="shared" si="1"/>
        <v>7</v>
      </c>
      <c r="B32" s="439"/>
      <c r="C32" s="439"/>
      <c r="D32" s="219"/>
      <c r="E32" s="219"/>
      <c r="F32" s="20"/>
    </row>
    <row r="33" spans="1:25" ht="24" customHeight="1">
      <c r="A33" s="49"/>
      <c r="B33" s="437" t="s">
        <v>236</v>
      </c>
      <c r="C33" s="437"/>
      <c r="D33" s="266">
        <f>SUM(D18:D19,D21:D27,D30:D32)</f>
        <v>120584.00000000001</v>
      </c>
      <c r="E33" s="266"/>
    </row>
    <row r="34" spans="1:25" ht="23.25" hidden="1" customHeight="1">
      <c r="A34" s="42"/>
      <c r="B34" s="49"/>
      <c r="C34" s="50"/>
      <c r="D34" s="221"/>
      <c r="E34" s="221"/>
    </row>
    <row r="35" spans="1:25" ht="16.5" customHeight="1">
      <c r="A35" s="49" t="s">
        <v>11</v>
      </c>
      <c r="B35" s="436" t="s">
        <v>127</v>
      </c>
      <c r="C35" s="436"/>
      <c r="D35" s="267"/>
      <c r="E35" s="267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3">
        <v>1</v>
      </c>
      <c r="B36" s="440" t="s">
        <v>12</v>
      </c>
      <c r="C36" s="440"/>
      <c r="D36" s="221">
        <f>+Ashkhatavardz!Q13-'Dramakan hosqer'!D91</f>
        <v>100148.3</v>
      </c>
      <c r="E36" s="221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2">
        <f t="shared" ref="A37:A38" si="2">+A36+0.1</f>
        <v>1.1000000000000001</v>
      </c>
      <c r="B37" s="441" t="s">
        <v>119</v>
      </c>
      <c r="C37" s="441"/>
      <c r="D37" s="235">
        <f>+Ashkhatavardz!C8+Ashkhatavardz!K7+Ashkhatavardz!D8</f>
        <v>0</v>
      </c>
      <c r="E37" s="235"/>
      <c r="F37" s="259"/>
      <c r="G37" s="2"/>
      <c r="H37" s="2"/>
      <c r="I37" s="2"/>
      <c r="J37" s="2"/>
      <c r="K37" s="2"/>
      <c r="L37" s="85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2">
        <f t="shared" si="2"/>
        <v>1.2000000000000002</v>
      </c>
      <c r="B38" s="441" t="s">
        <v>13</v>
      </c>
      <c r="C38" s="441"/>
      <c r="D38" s="235">
        <f>+Ashkhatavardz!C9+Ashkhatavardz!P7+Ashkhatavardz!D9</f>
        <v>0</v>
      </c>
      <c r="E38" s="23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customHeight="1">
      <c r="A39" s="112">
        <v>1.1000000000000001</v>
      </c>
      <c r="B39" s="441" t="s">
        <v>230</v>
      </c>
      <c r="C39" s="441"/>
      <c r="D39" s="235">
        <f>+Ashkhatavardz!C10+Ashkhatavardz!N7+Ashkhatavardz!D10</f>
        <v>2237.6</v>
      </c>
      <c r="E39" s="23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3">
        <f>+A36+1</f>
        <v>2</v>
      </c>
      <c r="B40" s="440" t="s">
        <v>15</v>
      </c>
      <c r="C40" s="440"/>
      <c r="D40" s="221">
        <f>+'Komunal '!F27</f>
        <v>5245.3</v>
      </c>
      <c r="E40" s="219"/>
      <c r="F40" s="30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3">
        <f t="shared" ref="A41:A45" si="3">+A40+1</f>
        <v>3</v>
      </c>
      <c r="B41" s="440" t="s">
        <v>14</v>
      </c>
      <c r="C41" s="440"/>
      <c r="D41" s="221">
        <f>+'Komunal '!J27</f>
        <v>2281.8000000000002</v>
      </c>
      <c r="E41" s="219"/>
      <c r="F41" s="30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3">
        <f t="shared" si="3"/>
        <v>4</v>
      </c>
      <c r="B42" s="440" t="s">
        <v>16</v>
      </c>
      <c r="C42" s="440"/>
      <c r="D42" s="221">
        <f>+'Komunal '!O27</f>
        <v>68.599999999999994</v>
      </c>
      <c r="E42" s="219"/>
      <c r="F42" s="30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3">
        <f t="shared" si="3"/>
        <v>5</v>
      </c>
      <c r="B43" s="440" t="s">
        <v>17</v>
      </c>
      <c r="C43" s="440"/>
      <c r="D43" s="219">
        <v>96</v>
      </c>
      <c r="E43" s="219"/>
    </row>
    <row r="44" spans="1:25" ht="18" customHeight="1">
      <c r="A44" s="113">
        <f t="shared" si="3"/>
        <v>6</v>
      </c>
      <c r="B44" s="440" t="s">
        <v>18</v>
      </c>
      <c r="C44" s="440"/>
      <c r="D44" s="219">
        <v>48</v>
      </c>
      <c r="E44" s="219"/>
    </row>
    <row r="45" spans="1:25" ht="18" customHeight="1">
      <c r="A45" s="113">
        <f t="shared" si="3"/>
        <v>7</v>
      </c>
      <c r="B45" s="440" t="s">
        <v>19</v>
      </c>
      <c r="C45" s="440"/>
      <c r="D45" s="268">
        <f>SUM(D46:D48)</f>
        <v>118.8</v>
      </c>
      <c r="E45" s="268"/>
    </row>
    <row r="46" spans="1:25" s="3" customFormat="1" ht="18" hidden="1" customHeight="1">
      <c r="A46" s="112">
        <f t="shared" ref="A46" si="4">+A45+0.1</f>
        <v>7.1</v>
      </c>
      <c r="B46" s="441" t="s">
        <v>20</v>
      </c>
      <c r="C46" s="441"/>
      <c r="D46" s="220"/>
      <c r="E46" s="220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2">
        <v>7.1</v>
      </c>
      <c r="B47" s="441" t="s">
        <v>21</v>
      </c>
      <c r="C47" s="441"/>
      <c r="D47" s="220">
        <v>58.8</v>
      </c>
      <c r="E47" s="220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2">
        <v>7.2</v>
      </c>
      <c r="B48" s="441" t="s">
        <v>22</v>
      </c>
      <c r="C48" s="441"/>
      <c r="D48" s="220">
        <v>60</v>
      </c>
      <c r="E48" s="220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3">
        <f>+A45+1</f>
        <v>8</v>
      </c>
      <c r="B49" s="440" t="s">
        <v>23</v>
      </c>
      <c r="C49" s="440"/>
      <c r="D49" s="219"/>
      <c r="E49" s="219"/>
      <c r="L49" s="85"/>
    </row>
    <row r="50" spans="1:16" ht="18" customHeight="1">
      <c r="A50" s="113">
        <v>8</v>
      </c>
      <c r="B50" s="440" t="s">
        <v>30</v>
      </c>
      <c r="C50" s="440"/>
      <c r="D50" s="219">
        <v>850</v>
      </c>
      <c r="E50" s="219"/>
      <c r="L50" s="282"/>
      <c r="M50" s="85"/>
      <c r="N50" s="301"/>
      <c r="O50" s="85"/>
      <c r="P50" s="302"/>
    </row>
    <row r="51" spans="1:16" ht="18" customHeight="1">
      <c r="A51" s="113">
        <f t="shared" ref="A51:A71" si="5">+A50+1</f>
        <v>9</v>
      </c>
      <c r="B51" s="440" t="s">
        <v>24</v>
      </c>
      <c r="C51" s="440"/>
      <c r="D51" s="219">
        <v>100</v>
      </c>
      <c r="E51" s="219"/>
    </row>
    <row r="52" spans="1:16" ht="18" hidden="1" customHeight="1">
      <c r="A52" s="113">
        <f t="shared" si="5"/>
        <v>10</v>
      </c>
      <c r="B52" s="440" t="s">
        <v>75</v>
      </c>
      <c r="C52" s="440"/>
      <c r="D52" s="219"/>
      <c r="E52" s="219"/>
    </row>
    <row r="53" spans="1:16" ht="18" hidden="1" customHeight="1">
      <c r="A53" s="113">
        <f t="shared" si="5"/>
        <v>11</v>
      </c>
      <c r="B53" s="440" t="s">
        <v>48</v>
      </c>
      <c r="C53" s="440"/>
      <c r="D53" s="219"/>
      <c r="E53" s="219"/>
    </row>
    <row r="54" spans="1:16" ht="18.75" customHeight="1">
      <c r="A54" s="113">
        <v>10</v>
      </c>
      <c r="B54" s="440" t="s">
        <v>120</v>
      </c>
      <c r="C54" s="440"/>
      <c r="D54" s="219">
        <v>100</v>
      </c>
      <c r="E54" s="219"/>
    </row>
    <row r="55" spans="1:16" ht="18" hidden="1" customHeight="1">
      <c r="A55" s="113">
        <f t="shared" si="5"/>
        <v>11</v>
      </c>
      <c r="B55" s="440" t="s">
        <v>121</v>
      </c>
      <c r="C55" s="440"/>
      <c r="D55" s="219"/>
      <c r="E55" s="219"/>
      <c r="G55" s="51"/>
    </row>
    <row r="56" spans="1:16" ht="21" customHeight="1">
      <c r="A56" s="113">
        <v>11</v>
      </c>
      <c r="B56" s="440" t="s">
        <v>25</v>
      </c>
      <c r="C56" s="440"/>
      <c r="D56" s="219">
        <v>140</v>
      </c>
      <c r="E56" s="219"/>
      <c r="G56" s="51"/>
    </row>
    <row r="57" spans="1:16" ht="18" customHeight="1">
      <c r="A57" s="113">
        <v>12</v>
      </c>
      <c r="B57" s="440" t="s">
        <v>26</v>
      </c>
      <c r="C57" s="440"/>
      <c r="D57" s="219">
        <v>246</v>
      </c>
      <c r="E57" s="219"/>
    </row>
    <row r="58" spans="1:16" ht="18.75" hidden="1" customHeight="1">
      <c r="A58" s="113">
        <f t="shared" si="5"/>
        <v>13</v>
      </c>
      <c r="B58" s="440" t="s">
        <v>67</v>
      </c>
      <c r="C58" s="440"/>
      <c r="D58" s="219"/>
      <c r="E58" s="219"/>
    </row>
    <row r="59" spans="1:16" ht="18.75" hidden="1" customHeight="1">
      <c r="A59" s="113">
        <f t="shared" si="5"/>
        <v>14</v>
      </c>
      <c r="B59" s="440" t="s">
        <v>54</v>
      </c>
      <c r="C59" s="440"/>
      <c r="D59" s="221">
        <f>+'Ekamut-caxs'!D24</f>
        <v>0</v>
      </c>
      <c r="E59" s="221"/>
    </row>
    <row r="60" spans="1:16" ht="18" customHeight="1">
      <c r="A60" s="113">
        <v>13</v>
      </c>
      <c r="B60" s="440" t="s">
        <v>45</v>
      </c>
      <c r="C60" s="440"/>
      <c r="D60" s="219">
        <v>120</v>
      </c>
      <c r="E60" s="219"/>
    </row>
    <row r="61" spans="1:16" ht="18.75" customHeight="1">
      <c r="A61" s="113">
        <v>14</v>
      </c>
      <c r="B61" s="440" t="s">
        <v>76</v>
      </c>
      <c r="C61" s="440"/>
      <c r="D61" s="219">
        <v>40</v>
      </c>
      <c r="E61" s="219"/>
    </row>
    <row r="62" spans="1:16" ht="18.75" customHeight="1">
      <c r="A62" s="113">
        <v>15</v>
      </c>
      <c r="B62" s="440" t="s">
        <v>77</v>
      </c>
      <c r="C62" s="440"/>
      <c r="D62" s="219">
        <v>117</v>
      </c>
      <c r="E62" s="219"/>
    </row>
    <row r="63" spans="1:16" ht="18.75" hidden="1" customHeight="1">
      <c r="A63" s="113">
        <f t="shared" si="5"/>
        <v>16</v>
      </c>
      <c r="B63" s="440" t="s">
        <v>46</v>
      </c>
      <c r="C63" s="440"/>
      <c r="D63" s="219"/>
      <c r="E63" s="219"/>
    </row>
    <row r="64" spans="1:16" ht="18.75" hidden="1" customHeight="1">
      <c r="A64" s="113">
        <f t="shared" si="5"/>
        <v>17</v>
      </c>
      <c r="B64" s="440" t="s">
        <v>122</v>
      </c>
      <c r="C64" s="440"/>
      <c r="D64" s="219"/>
      <c r="E64" s="219"/>
    </row>
    <row r="65" spans="1:15" ht="18.75" hidden="1" customHeight="1">
      <c r="A65" s="113">
        <f t="shared" si="5"/>
        <v>18</v>
      </c>
      <c r="B65" s="440" t="s">
        <v>47</v>
      </c>
      <c r="C65" s="440"/>
      <c r="D65" s="219"/>
      <c r="E65" s="219"/>
    </row>
    <row r="66" spans="1:15" ht="18.75" hidden="1" customHeight="1">
      <c r="A66" s="113">
        <f t="shared" si="5"/>
        <v>19</v>
      </c>
      <c r="B66" s="440" t="s">
        <v>64</v>
      </c>
      <c r="C66" s="440"/>
      <c r="D66" s="219"/>
      <c r="E66" s="219"/>
    </row>
    <row r="67" spans="1:15" ht="18.75" hidden="1" customHeight="1">
      <c r="A67" s="113">
        <f t="shared" si="5"/>
        <v>20</v>
      </c>
      <c r="B67" s="440" t="s">
        <v>198</v>
      </c>
      <c r="C67" s="440"/>
      <c r="D67" s="219"/>
      <c r="E67" s="219"/>
    </row>
    <row r="68" spans="1:15" ht="18.75" hidden="1" customHeight="1">
      <c r="A68" s="113">
        <f t="shared" si="5"/>
        <v>21</v>
      </c>
      <c r="B68" s="440" t="s">
        <v>199</v>
      </c>
      <c r="C68" s="440"/>
      <c r="D68" s="219"/>
      <c r="E68" s="219"/>
    </row>
    <row r="69" spans="1:15" ht="18.75" hidden="1" customHeight="1">
      <c r="A69" s="113">
        <f t="shared" si="5"/>
        <v>22</v>
      </c>
      <c r="B69" s="440" t="s">
        <v>78</v>
      </c>
      <c r="C69" s="440"/>
      <c r="D69" s="219"/>
      <c r="E69" s="219"/>
    </row>
    <row r="70" spans="1:15" ht="18.75" customHeight="1">
      <c r="A70" s="113">
        <v>16</v>
      </c>
      <c r="B70" s="439" t="s">
        <v>264</v>
      </c>
      <c r="C70" s="439"/>
      <c r="D70" s="219">
        <v>64.8</v>
      </c>
      <c r="E70" s="219"/>
    </row>
    <row r="71" spans="1:15" s="6" customFormat="1" ht="18.75" customHeight="1">
      <c r="A71" s="113">
        <f t="shared" si="5"/>
        <v>17</v>
      </c>
      <c r="B71" s="439" t="s">
        <v>283</v>
      </c>
      <c r="C71" s="439"/>
      <c r="D71" s="219">
        <v>250</v>
      </c>
      <c r="E71" s="219"/>
      <c r="F71" s="55"/>
    </row>
    <row r="72" spans="1:15" ht="18.75" customHeight="1">
      <c r="A72" s="113">
        <v>18</v>
      </c>
      <c r="B72" s="440" t="s">
        <v>27</v>
      </c>
      <c r="C72" s="440"/>
      <c r="D72" s="219">
        <v>9857</v>
      </c>
      <c r="E72" s="219"/>
      <c r="F72" s="432"/>
    </row>
    <row r="73" spans="1:15" s="3" customFormat="1" ht="16.5" customHeight="1">
      <c r="A73" s="156">
        <f>+A72+0.1</f>
        <v>18.100000000000001</v>
      </c>
      <c r="B73" s="441" t="s">
        <v>79</v>
      </c>
      <c r="C73" s="441"/>
      <c r="D73" s="220">
        <v>8450</v>
      </c>
      <c r="E73" s="220"/>
      <c r="F73" s="433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3">
        <f>+A72+1</f>
        <v>19</v>
      </c>
      <c r="B74" s="440" t="s">
        <v>80</v>
      </c>
      <c r="C74" s="440"/>
      <c r="D74" s="219"/>
      <c r="E74" s="219"/>
    </row>
    <row r="75" spans="1:15" s="16" customFormat="1" ht="16.5" customHeight="1">
      <c r="A75" s="113">
        <v>19</v>
      </c>
      <c r="B75" s="440" t="s">
        <v>68</v>
      </c>
      <c r="C75" s="440"/>
      <c r="D75" s="219">
        <v>692.4</v>
      </c>
      <c r="E75" s="219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35" t="s">
        <v>235</v>
      </c>
      <c r="C76" s="435"/>
      <c r="D76" s="266">
        <f>SUM(D36,D40:D45,D49:D72,D74:D75)</f>
        <v>120584.00000000001</v>
      </c>
      <c r="E76" s="221" t="s">
        <v>217</v>
      </c>
      <c r="F76" s="263"/>
    </row>
    <row r="77" spans="1:15" ht="24.6" customHeight="1">
      <c r="A77" s="53"/>
      <c r="B77" s="434"/>
      <c r="C77" s="434"/>
      <c r="D77" s="266"/>
      <c r="E77" s="221"/>
      <c r="F77" s="263"/>
    </row>
    <row r="78" spans="1:15" s="6" customFormat="1" ht="97.5" customHeight="1">
      <c r="A78" s="445" t="s">
        <v>212</v>
      </c>
      <c r="B78" s="445"/>
      <c r="D78" s="303" t="s">
        <v>218</v>
      </c>
      <c r="F78" s="43"/>
    </row>
    <row r="79" spans="1:15" s="6" customFormat="1" ht="40.5" customHeight="1">
      <c r="B79" s="230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75" bottom="0.75" header="0.3" footer="0.3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7"/>
  <sheetViews>
    <sheetView tabSelected="1" view="pageBreakPreview" topLeftCell="A56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5" customWidth="1"/>
    <col min="7" max="7" width="23.140625" style="85" customWidth="1"/>
    <col min="8" max="8" width="1.5703125" style="85" customWidth="1"/>
    <col min="9" max="9" width="1.7109375" style="85" customWidth="1"/>
    <col min="10" max="10" width="11.85546875" style="85" customWidth="1"/>
    <col min="11" max="13" width="9.140625" style="80"/>
    <col min="14" max="16384" width="9.140625" style="81"/>
  </cols>
  <sheetData>
    <row r="1" spans="1:13" ht="17.25">
      <c r="D1" s="313" t="s">
        <v>177</v>
      </c>
      <c r="E1" s="328">
        <f>+'Ekamut-caxs'!E1+1</f>
        <v>34</v>
      </c>
    </row>
    <row r="2" spans="1:13" ht="17.25">
      <c r="D2" s="215" t="s">
        <v>40</v>
      </c>
      <c r="E2" s="215"/>
    </row>
    <row r="3" spans="1:13" ht="18" customHeight="1">
      <c r="D3" s="215" t="s">
        <v>29</v>
      </c>
      <c r="E3" s="215"/>
    </row>
    <row r="4" spans="1:13" ht="26.25" customHeight="1">
      <c r="D4" s="168" t="str">
        <f>+'Ekamut-caxs'!D4</f>
        <v>«---------» ---------------- 2024թ.</v>
      </c>
      <c r="E4" s="168"/>
    </row>
    <row r="5" spans="1:13" ht="24.75" customHeight="1">
      <c r="D5" s="168" t="str">
        <f>+'Ekamut-caxs'!D5</f>
        <v>հ. --------------- - Ա որոշմամբ</v>
      </c>
      <c r="E5" s="168"/>
    </row>
    <row r="7" spans="1:13" s="73" customFormat="1" ht="19.5" customHeight="1">
      <c r="A7" s="71"/>
      <c r="B7" s="72"/>
      <c r="C7" s="72"/>
      <c r="D7" s="313" t="s">
        <v>216</v>
      </c>
      <c r="E7" s="328">
        <f>+'Ekamut-caxs'!E7+1</f>
        <v>34</v>
      </c>
      <c r="F7" s="103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5" t="s">
        <v>40</v>
      </c>
      <c r="E8" s="215"/>
      <c r="F8" s="103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5" t="s">
        <v>29</v>
      </c>
      <c r="E9" s="215"/>
      <c r="F9" s="103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68" t="str">
        <f>+'Ekamut-caxs'!D10</f>
        <v>«06» մայիսի 2024թ.</v>
      </c>
      <c r="E10" s="168"/>
      <c r="F10" s="103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68" t="str">
        <f>+'Ekamut-caxs'!D11</f>
        <v>հ. 1627 - Ա որոշմամբ</v>
      </c>
      <c r="E11" s="168"/>
      <c r="F11" s="103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3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58" t="s">
        <v>41</v>
      </c>
      <c r="B13" s="458"/>
      <c r="C13" s="458"/>
      <c r="D13" s="458"/>
      <c r="E13" s="319"/>
      <c r="F13" s="103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43" t="s">
        <v>265</v>
      </c>
      <c r="B14" s="443"/>
      <c r="C14" s="443"/>
      <c r="D14" s="443"/>
      <c r="E14" s="317"/>
      <c r="F14" s="104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44" t="s">
        <v>241</v>
      </c>
      <c r="B15" s="444"/>
      <c r="C15" s="444"/>
      <c r="D15" s="444"/>
      <c r="E15" s="318"/>
      <c r="F15" s="103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3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3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89" t="s">
        <v>3</v>
      </c>
      <c r="B18" s="459" t="s">
        <v>31</v>
      </c>
      <c r="C18" s="460"/>
      <c r="D18" s="84" t="s">
        <v>43</v>
      </c>
      <c r="E18" s="320"/>
      <c r="F18" s="105"/>
      <c r="G18" s="85"/>
      <c r="H18" s="85"/>
      <c r="I18" s="85"/>
      <c r="J18" s="262"/>
      <c r="K18" s="85"/>
      <c r="L18" s="85"/>
      <c r="M18" s="85"/>
    </row>
    <row r="19" spans="1:13" s="73" customFormat="1" ht="39" customHeight="1">
      <c r="A19" s="11" t="s">
        <v>7</v>
      </c>
      <c r="B19" s="446" t="s">
        <v>32</v>
      </c>
      <c r="C19" s="447"/>
      <c r="D19" s="248">
        <f>+'Dramakani hamematakan'!D6</f>
        <v>620.79999999999995</v>
      </c>
      <c r="E19" s="321"/>
      <c r="F19" s="456"/>
      <c r="G19" s="457"/>
      <c r="H19" s="261"/>
      <c r="I19" s="261"/>
      <c r="J19" s="219"/>
      <c r="K19" s="75"/>
      <c r="L19" s="75"/>
      <c r="M19" s="75"/>
    </row>
    <row r="20" spans="1:13" s="73" customFormat="1" ht="27.75" customHeight="1">
      <c r="A20" s="11" t="s">
        <v>11</v>
      </c>
      <c r="B20" s="446" t="s">
        <v>83</v>
      </c>
      <c r="C20" s="447"/>
      <c r="D20" s="248">
        <f>SUM(D21:D22,D24:D32)</f>
        <v>112131.40000000001</v>
      </c>
      <c r="E20" s="322"/>
      <c r="F20" s="103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0" t="s">
        <v>118</v>
      </c>
      <c r="C21" s="451"/>
      <c r="D21" s="240">
        <f>+'Ekamut-caxs'!D18</f>
        <v>109893.8</v>
      </c>
      <c r="E21" s="323"/>
      <c r="F21" s="103"/>
      <c r="G21" s="43"/>
      <c r="H21" s="43"/>
      <c r="I21" s="43"/>
      <c r="J21" s="43"/>
      <c r="K21" s="75"/>
      <c r="L21" s="75"/>
      <c r="M21" s="75"/>
    </row>
    <row r="22" spans="1:13" s="73" customFormat="1" ht="21" customHeight="1">
      <c r="A22" s="59">
        <f>+A21+1</f>
        <v>2</v>
      </c>
      <c r="B22" s="450" t="s">
        <v>232</v>
      </c>
      <c r="C22" s="451"/>
      <c r="D22" s="240">
        <f>+'Ekamut-caxs'!D19</f>
        <v>2237.6</v>
      </c>
      <c r="E22" s="323"/>
      <c r="F22" s="103"/>
      <c r="G22" s="43"/>
      <c r="H22" s="43"/>
      <c r="I22" s="43"/>
      <c r="J22" s="43"/>
      <c r="K22" s="75"/>
      <c r="L22" s="75"/>
      <c r="M22" s="75"/>
    </row>
    <row r="23" spans="1:13" s="73" customFormat="1" ht="17.25">
      <c r="A23" s="26">
        <f>+A22+0.1</f>
        <v>2.1</v>
      </c>
      <c r="B23" s="448" t="s">
        <v>233</v>
      </c>
      <c r="C23" s="449"/>
      <c r="D23" s="252">
        <f>+'Ekamut-caxs'!D20</f>
        <v>2237.6</v>
      </c>
      <c r="E23" s="323"/>
      <c r="F23" s="103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0" t="s">
        <v>8</v>
      </c>
      <c r="C24" s="451"/>
      <c r="D24" s="240">
        <f>+'Ekamut-caxs'!D22</f>
        <v>0</v>
      </c>
      <c r="E24" s="323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0" t="s">
        <v>53</v>
      </c>
      <c r="C25" s="451"/>
      <c r="D25" s="239">
        <f>+'Ekamut-caxs'!D23</f>
        <v>0</v>
      </c>
      <c r="E25" s="324"/>
      <c r="F25" s="103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0" t="s">
        <v>63</v>
      </c>
      <c r="C26" s="451"/>
      <c r="D26" s="239">
        <f>+'Ekamut-caxs'!D24</f>
        <v>0</v>
      </c>
      <c r="E26" s="324"/>
      <c r="F26" s="103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0" t="s">
        <v>191</v>
      </c>
      <c r="C27" s="451"/>
      <c r="D27" s="240">
        <f>+'Ekamut-caxs'!D25</f>
        <v>0</v>
      </c>
      <c r="E27" s="323"/>
      <c r="F27" s="106"/>
      <c r="G27" s="97"/>
      <c r="H27" s="97"/>
      <c r="I27" s="97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0" t="s">
        <v>72</v>
      </c>
      <c r="C28" s="451"/>
      <c r="D28" s="240">
        <f>+'Ekamut-caxs'!D26</f>
        <v>0</v>
      </c>
      <c r="E28" s="323"/>
      <c r="F28" s="106"/>
      <c r="G28" s="97"/>
      <c r="H28" s="97"/>
      <c r="I28" s="97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0" t="s">
        <v>33</v>
      </c>
      <c r="C29" s="451"/>
      <c r="D29" s="239"/>
      <c r="E29" s="324"/>
      <c r="F29" s="106"/>
      <c r="G29" s="97"/>
      <c r="H29" s="97"/>
      <c r="I29" s="97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50" t="s">
        <v>10</v>
      </c>
      <c r="C30" s="451"/>
      <c r="D30" s="240">
        <f>+'Ekamut-caxs'!D30</f>
        <v>0</v>
      </c>
      <c r="E30" s="323"/>
      <c r="F30" s="106"/>
      <c r="G30" s="97"/>
      <c r="H30" s="97"/>
      <c r="I30" s="97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52"/>
      <c r="C31" s="453"/>
      <c r="D31" s="239">
        <f>+'Ekamut-caxs'!D31</f>
        <v>0</v>
      </c>
      <c r="E31" s="324"/>
      <c r="F31" s="106"/>
      <c r="G31" s="97"/>
      <c r="H31" s="97"/>
      <c r="I31" s="97"/>
      <c r="J31" s="43"/>
    </row>
    <row r="32" spans="1:13" s="75" customFormat="1" ht="16.5" hidden="1" customHeight="1">
      <c r="A32" s="59">
        <f t="shared" si="0"/>
        <v>11</v>
      </c>
      <c r="B32" s="452"/>
      <c r="C32" s="453"/>
      <c r="D32" s="239">
        <f>+'Ekamut-caxs'!D32</f>
        <v>0</v>
      </c>
      <c r="E32" s="324"/>
      <c r="F32" s="102"/>
      <c r="G32" s="97"/>
      <c r="H32" s="97"/>
      <c r="I32" s="97"/>
      <c r="J32" s="43"/>
    </row>
    <row r="33" spans="1:13" s="73" customFormat="1" ht="24.75" customHeight="1">
      <c r="A33" s="11" t="s">
        <v>34</v>
      </c>
      <c r="B33" s="454" t="s">
        <v>84</v>
      </c>
      <c r="C33" s="455"/>
      <c r="D33" s="248">
        <f>D34+D77+D90</f>
        <v>110826.40000000002</v>
      </c>
      <c r="E33" s="322"/>
      <c r="F33" s="269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54" t="s">
        <v>59</v>
      </c>
      <c r="C34" s="455"/>
      <c r="D34" s="248">
        <f>SUM(D35,D39:D44,D48:D71,D75:D76)</f>
        <v>110037.60000000002</v>
      </c>
      <c r="E34" s="322"/>
      <c r="F34" s="103"/>
      <c r="G34" s="43"/>
      <c r="H34" s="43"/>
      <c r="I34" s="43"/>
      <c r="J34" s="43"/>
      <c r="K34" s="75"/>
      <c r="L34" s="75"/>
      <c r="M34" s="75"/>
    </row>
    <row r="35" spans="1:13" s="91" customFormat="1" ht="18" customHeight="1">
      <c r="A35" s="59">
        <v>1</v>
      </c>
      <c r="B35" s="452" t="s">
        <v>12</v>
      </c>
      <c r="C35" s="453"/>
      <c r="D35" s="240">
        <f>+'Ekamut-caxs'!D36</f>
        <v>100148.3</v>
      </c>
      <c r="E35" s="323"/>
      <c r="F35" s="107"/>
      <c r="G35" s="98"/>
      <c r="H35" s="98"/>
      <c r="I35" s="98"/>
      <c r="J35" s="98"/>
      <c r="K35" s="90"/>
      <c r="L35" s="90"/>
      <c r="M35" s="90"/>
    </row>
    <row r="36" spans="1:13" s="83" customFormat="1" ht="18" hidden="1" customHeight="1">
      <c r="A36" s="26">
        <f>+A35+0.1</f>
        <v>1.1000000000000001</v>
      </c>
      <c r="B36" s="448" t="s">
        <v>119</v>
      </c>
      <c r="C36" s="449"/>
      <c r="D36" s="252">
        <f>+'Ekamut-caxs'!D37</f>
        <v>0</v>
      </c>
      <c r="E36" s="325"/>
      <c r="F36" s="259"/>
      <c r="G36" s="99"/>
      <c r="H36" s="99"/>
      <c r="I36" s="99"/>
      <c r="J36" s="99"/>
      <c r="K36" s="82"/>
      <c r="L36" s="82"/>
      <c r="M36" s="82"/>
    </row>
    <row r="37" spans="1:13" s="83" customFormat="1" ht="18" hidden="1" customHeight="1">
      <c r="A37" s="26">
        <f>+A36+0.1</f>
        <v>1.2000000000000002</v>
      </c>
      <c r="B37" s="448" t="s">
        <v>13</v>
      </c>
      <c r="C37" s="449"/>
      <c r="D37" s="252">
        <f>+'Ekamut-caxs'!D38</f>
        <v>0</v>
      </c>
      <c r="E37" s="325"/>
      <c r="F37" s="108"/>
      <c r="G37" s="99"/>
      <c r="H37" s="99"/>
      <c r="I37" s="99"/>
      <c r="J37" s="99"/>
      <c r="K37" s="82"/>
      <c r="L37" s="82"/>
      <c r="M37" s="82"/>
    </row>
    <row r="38" spans="1:13" s="83" customFormat="1" ht="18" customHeight="1">
      <c r="A38" s="26">
        <v>1.1000000000000001</v>
      </c>
      <c r="B38" s="448" t="str">
        <f>+'Ekamut-caxs'!B39</f>
        <v>կամավոր ատեստ. գծով լրավճար</v>
      </c>
      <c r="C38" s="449"/>
      <c r="D38" s="252">
        <f>+'Ekamut-caxs'!D39</f>
        <v>2237.6</v>
      </c>
      <c r="E38" s="325"/>
      <c r="F38" s="108"/>
      <c r="G38" s="99"/>
      <c r="H38" s="99"/>
      <c r="I38" s="99"/>
      <c r="J38" s="99"/>
      <c r="K38" s="82"/>
      <c r="L38" s="82"/>
      <c r="M38" s="82"/>
    </row>
    <row r="39" spans="1:13" s="93" customFormat="1" ht="18" customHeight="1">
      <c r="A39" s="59">
        <f>+A35+1</f>
        <v>2</v>
      </c>
      <c r="B39" s="450" t="s">
        <v>15</v>
      </c>
      <c r="C39" s="451"/>
      <c r="D39" s="240">
        <f>+'Ekamut-caxs'!D40</f>
        <v>5245.3</v>
      </c>
      <c r="E39" s="323"/>
      <c r="F39" s="307"/>
      <c r="G39" s="65"/>
      <c r="H39" s="65"/>
      <c r="I39" s="65"/>
      <c r="J39" s="65"/>
      <c r="K39" s="92"/>
      <c r="L39" s="92"/>
      <c r="M39" s="92"/>
    </row>
    <row r="40" spans="1:13" s="93" customFormat="1" ht="18" customHeight="1">
      <c r="A40" s="59">
        <f>+A39+1</f>
        <v>3</v>
      </c>
      <c r="B40" s="450" t="s">
        <v>14</v>
      </c>
      <c r="C40" s="451"/>
      <c r="D40" s="240">
        <f>+'Ekamut-caxs'!D41</f>
        <v>2281.8000000000002</v>
      </c>
      <c r="E40" s="323"/>
      <c r="F40" s="307"/>
      <c r="G40" s="65"/>
      <c r="H40" s="65"/>
      <c r="I40" s="65"/>
      <c r="J40" s="65"/>
      <c r="K40" s="92"/>
      <c r="L40" s="92"/>
      <c r="M40" s="92"/>
    </row>
    <row r="41" spans="1:13" s="93" customFormat="1" ht="18" customHeight="1">
      <c r="A41" s="59">
        <f t="shared" ref="A41:A44" si="1">+A40+1</f>
        <v>4</v>
      </c>
      <c r="B41" s="450" t="s">
        <v>16</v>
      </c>
      <c r="C41" s="451"/>
      <c r="D41" s="240">
        <f>+'Komunal '!M27</f>
        <v>66</v>
      </c>
      <c r="E41" s="323"/>
      <c r="F41" s="307"/>
      <c r="G41" s="65"/>
      <c r="H41" s="65"/>
      <c r="I41" s="65"/>
      <c r="J41" s="65"/>
      <c r="K41" s="92"/>
      <c r="L41" s="92"/>
      <c r="M41" s="92"/>
    </row>
    <row r="42" spans="1:13" s="93" customFormat="1" ht="18" customHeight="1">
      <c r="A42" s="59">
        <f t="shared" si="1"/>
        <v>5</v>
      </c>
      <c r="B42" s="450" t="s">
        <v>17</v>
      </c>
      <c r="C42" s="451"/>
      <c r="D42" s="240">
        <f>+'Ekamut-caxs'!D43</f>
        <v>96</v>
      </c>
      <c r="E42" s="323"/>
      <c r="F42" s="109"/>
      <c r="G42" s="65"/>
      <c r="H42" s="65"/>
      <c r="I42" s="65"/>
      <c r="J42" s="65"/>
      <c r="K42" s="92"/>
      <c r="L42" s="92"/>
      <c r="M42" s="92"/>
    </row>
    <row r="43" spans="1:13" s="93" customFormat="1" ht="18" customHeight="1">
      <c r="A43" s="59">
        <f t="shared" si="1"/>
        <v>6</v>
      </c>
      <c r="B43" s="450" t="s">
        <v>18</v>
      </c>
      <c r="C43" s="451"/>
      <c r="D43" s="240">
        <f>+'Ekamut-caxs'!D44</f>
        <v>48</v>
      </c>
      <c r="E43" s="323"/>
      <c r="F43" s="109"/>
      <c r="G43" s="65"/>
      <c r="H43" s="65"/>
      <c r="I43" s="65"/>
      <c r="J43" s="65"/>
      <c r="K43" s="92"/>
      <c r="L43" s="92"/>
      <c r="M43" s="92"/>
    </row>
    <row r="44" spans="1:13" s="93" customFormat="1" ht="18" customHeight="1">
      <c r="A44" s="59">
        <f t="shared" si="1"/>
        <v>7</v>
      </c>
      <c r="B44" s="450" t="s">
        <v>19</v>
      </c>
      <c r="C44" s="451"/>
      <c r="D44" s="240">
        <f>SUM(D45:D47)</f>
        <v>118.8</v>
      </c>
      <c r="E44" s="323"/>
      <c r="F44" s="109"/>
      <c r="G44" s="65"/>
      <c r="H44" s="65"/>
      <c r="I44" s="65"/>
      <c r="J44" s="65"/>
      <c r="K44" s="92"/>
      <c r="L44" s="92"/>
      <c r="M44" s="92"/>
    </row>
    <row r="45" spans="1:13" ht="18" hidden="1" customHeight="1">
      <c r="A45" s="26">
        <f>+A44+0.1</f>
        <v>7.1</v>
      </c>
      <c r="B45" s="448" t="s">
        <v>20</v>
      </c>
      <c r="C45" s="449"/>
      <c r="D45" s="252">
        <f>+'Ekamut-caxs'!D46</f>
        <v>0</v>
      </c>
      <c r="E45" s="323"/>
    </row>
    <row r="46" spans="1:13" ht="18" customHeight="1">
      <c r="A46" s="26">
        <v>7.1</v>
      </c>
      <c r="B46" s="448" t="s">
        <v>21</v>
      </c>
      <c r="C46" s="449"/>
      <c r="D46" s="252">
        <f>+'Ekamut-caxs'!D47</f>
        <v>58.8</v>
      </c>
      <c r="E46" s="323"/>
    </row>
    <row r="47" spans="1:13" ht="18" customHeight="1">
      <c r="A47" s="26">
        <f>+A46+0.1</f>
        <v>7.1999999999999993</v>
      </c>
      <c r="B47" s="448" t="s">
        <v>22</v>
      </c>
      <c r="C47" s="449"/>
      <c r="D47" s="252">
        <f>+'Ekamut-caxs'!D48</f>
        <v>60</v>
      </c>
      <c r="E47" s="323"/>
    </row>
    <row r="48" spans="1:13" s="93" customFormat="1" ht="18" hidden="1" customHeight="1">
      <c r="A48" s="59">
        <f>+A44+1</f>
        <v>8</v>
      </c>
      <c r="B48" s="450" t="s">
        <v>23</v>
      </c>
      <c r="C48" s="451"/>
      <c r="D48" s="240">
        <f>+'Ekamut-caxs'!D49</f>
        <v>0</v>
      </c>
      <c r="E48" s="323"/>
      <c r="F48" s="109"/>
      <c r="G48" s="65"/>
      <c r="H48" s="65"/>
      <c r="I48" s="65"/>
      <c r="J48" s="65"/>
      <c r="K48" s="92"/>
      <c r="L48" s="92"/>
      <c r="M48" s="92"/>
    </row>
    <row r="49" spans="1:13" s="93" customFormat="1" ht="18" customHeight="1">
      <c r="A49" s="59">
        <v>8</v>
      </c>
      <c r="B49" s="450" t="s">
        <v>30</v>
      </c>
      <c r="C49" s="451"/>
      <c r="D49" s="239">
        <f>+'Ekamut-caxs'!D50</f>
        <v>850</v>
      </c>
      <c r="E49" s="324"/>
      <c r="F49" s="6"/>
      <c r="G49" s="65"/>
      <c r="H49" s="65"/>
      <c r="I49" s="65"/>
      <c r="J49" s="65"/>
      <c r="K49" s="92"/>
      <c r="L49" s="92"/>
      <c r="M49" s="92"/>
    </row>
    <row r="50" spans="1:13" s="93" customFormat="1" ht="18" customHeight="1">
      <c r="A50" s="59">
        <f t="shared" ref="A50:A71" si="2">+A49+1</f>
        <v>9</v>
      </c>
      <c r="B50" s="450" t="s">
        <v>24</v>
      </c>
      <c r="C50" s="451"/>
      <c r="D50" s="239">
        <f>+'Ekamut-caxs'!D51</f>
        <v>100</v>
      </c>
      <c r="E50" s="324"/>
      <c r="F50" s="109"/>
      <c r="G50" s="65"/>
      <c r="H50" s="65"/>
      <c r="I50" s="65"/>
      <c r="J50" s="65"/>
      <c r="K50" s="92"/>
      <c r="L50" s="92"/>
      <c r="M50" s="92"/>
    </row>
    <row r="51" spans="1:13" s="93" customFormat="1" ht="18" hidden="1" customHeight="1">
      <c r="A51" s="59">
        <f t="shared" si="2"/>
        <v>10</v>
      </c>
      <c r="B51" s="450" t="s">
        <v>75</v>
      </c>
      <c r="C51" s="451"/>
      <c r="D51" s="239">
        <f>+'Ekamut-caxs'!D52</f>
        <v>0</v>
      </c>
      <c r="E51" s="324"/>
      <c r="F51" s="109"/>
      <c r="G51" s="65"/>
      <c r="H51" s="65"/>
      <c r="I51" s="65"/>
      <c r="J51" s="65"/>
      <c r="K51" s="92"/>
      <c r="L51" s="92"/>
      <c r="M51" s="92"/>
    </row>
    <row r="52" spans="1:13" s="67" customFormat="1" ht="18" hidden="1" customHeight="1">
      <c r="A52" s="59">
        <f t="shared" si="2"/>
        <v>11</v>
      </c>
      <c r="B52" s="450" t="s">
        <v>48</v>
      </c>
      <c r="C52" s="451"/>
      <c r="D52" s="240">
        <f>+'Ekamut-caxs'!D53</f>
        <v>0</v>
      </c>
      <c r="E52" s="323"/>
      <c r="F52" s="110"/>
      <c r="G52" s="65"/>
      <c r="H52" s="65"/>
      <c r="I52" s="65"/>
      <c r="J52" s="54"/>
      <c r="K52" s="66"/>
      <c r="L52" s="66"/>
      <c r="M52" s="66"/>
    </row>
    <row r="53" spans="1:13" s="93" customFormat="1" ht="18" customHeight="1">
      <c r="A53" s="59">
        <v>10</v>
      </c>
      <c r="B53" s="450" t="s">
        <v>120</v>
      </c>
      <c r="C53" s="451"/>
      <c r="D53" s="240">
        <f>+'Ekamut-caxs'!D54</f>
        <v>100</v>
      </c>
      <c r="E53" s="323"/>
      <c r="F53" s="109"/>
      <c r="G53" s="65"/>
      <c r="H53" s="65"/>
      <c r="I53" s="65"/>
      <c r="J53" s="65"/>
      <c r="K53" s="92"/>
      <c r="L53" s="92"/>
      <c r="M53" s="92"/>
    </row>
    <row r="54" spans="1:13" s="93" customFormat="1" ht="18" hidden="1" customHeight="1">
      <c r="A54" s="59">
        <f t="shared" si="2"/>
        <v>11</v>
      </c>
      <c r="B54" s="450" t="s">
        <v>121</v>
      </c>
      <c r="C54" s="451"/>
      <c r="D54" s="240">
        <f>+'Ekamut-caxs'!D55</f>
        <v>0</v>
      </c>
      <c r="E54" s="323"/>
      <c r="F54" s="109"/>
      <c r="G54" s="65"/>
      <c r="H54" s="65"/>
      <c r="I54" s="65"/>
      <c r="J54" s="65"/>
      <c r="K54" s="92"/>
      <c r="L54" s="92"/>
      <c r="M54" s="92"/>
    </row>
    <row r="55" spans="1:13" s="93" customFormat="1" ht="21.75" customHeight="1">
      <c r="A55" s="59">
        <v>11</v>
      </c>
      <c r="B55" s="450" t="s">
        <v>25</v>
      </c>
      <c r="C55" s="451"/>
      <c r="D55" s="240">
        <f>+'Ekamut-caxs'!D56</f>
        <v>140</v>
      </c>
      <c r="E55" s="323"/>
      <c r="F55" s="109"/>
      <c r="G55" s="65"/>
      <c r="H55" s="65"/>
      <c r="I55" s="65"/>
      <c r="J55" s="65"/>
      <c r="K55" s="92"/>
      <c r="L55" s="92"/>
      <c r="M55" s="92"/>
    </row>
    <row r="56" spans="1:13" s="91" customFormat="1" ht="17.25" customHeight="1">
      <c r="A56" s="59">
        <v>12</v>
      </c>
      <c r="B56" s="450" t="s">
        <v>26</v>
      </c>
      <c r="C56" s="451"/>
      <c r="D56" s="240">
        <f>+'Ekamut-caxs'!D57</f>
        <v>246</v>
      </c>
      <c r="E56" s="323"/>
      <c r="F56" s="107"/>
      <c r="G56" s="98"/>
      <c r="H56" s="98"/>
      <c r="I56" s="98"/>
      <c r="J56" s="98"/>
      <c r="K56" s="90"/>
      <c r="L56" s="90"/>
      <c r="M56" s="90"/>
    </row>
    <row r="57" spans="1:13" s="91" customFormat="1" ht="18" hidden="1" customHeight="1">
      <c r="A57" s="59">
        <f t="shared" si="2"/>
        <v>13</v>
      </c>
      <c r="B57" s="450" t="s">
        <v>67</v>
      </c>
      <c r="C57" s="451"/>
      <c r="D57" s="240">
        <f>+'Ekamut-caxs'!D58</f>
        <v>0</v>
      </c>
      <c r="E57" s="323"/>
      <c r="F57" s="107"/>
      <c r="G57" s="98"/>
      <c r="H57" s="98"/>
      <c r="I57" s="98"/>
      <c r="J57" s="98"/>
      <c r="K57" s="90"/>
      <c r="L57" s="90"/>
      <c r="M57" s="90"/>
    </row>
    <row r="58" spans="1:13" s="91" customFormat="1" ht="18" hidden="1" customHeight="1">
      <c r="A58" s="59">
        <f t="shared" si="2"/>
        <v>14</v>
      </c>
      <c r="B58" s="450" t="s">
        <v>54</v>
      </c>
      <c r="C58" s="451"/>
      <c r="D58" s="240">
        <f>+'Ekamut-caxs'!D59</f>
        <v>0</v>
      </c>
      <c r="E58" s="323"/>
      <c r="F58" s="107"/>
      <c r="G58" s="98"/>
      <c r="H58" s="98"/>
      <c r="I58" s="98"/>
      <c r="J58" s="98"/>
      <c r="K58" s="90"/>
      <c r="L58" s="90"/>
      <c r="M58" s="90"/>
    </row>
    <row r="59" spans="1:13" s="67" customFormat="1" ht="18" customHeight="1">
      <c r="A59" s="59">
        <v>13</v>
      </c>
      <c r="B59" s="450" t="s">
        <v>45</v>
      </c>
      <c r="C59" s="451"/>
      <c r="D59" s="240">
        <f>+'Ekamut-caxs'!D60</f>
        <v>120</v>
      </c>
      <c r="E59" s="323"/>
      <c r="F59" s="110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14</v>
      </c>
      <c r="B60" s="450" t="s">
        <v>76</v>
      </c>
      <c r="C60" s="451"/>
      <c r="D60" s="240">
        <f>+'Ekamut-caxs'!D61</f>
        <v>40</v>
      </c>
      <c r="E60" s="323"/>
      <c r="F60" s="110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15</v>
      </c>
      <c r="B61" s="450" t="s">
        <v>77</v>
      </c>
      <c r="C61" s="451"/>
      <c r="D61" s="240">
        <f>+'Ekamut-caxs'!D62</f>
        <v>117</v>
      </c>
      <c r="E61" s="323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hidden="1" customHeight="1">
      <c r="A62" s="59">
        <f t="shared" si="2"/>
        <v>16</v>
      </c>
      <c r="B62" s="450" t="s">
        <v>46</v>
      </c>
      <c r="C62" s="451"/>
      <c r="D62" s="240">
        <f>+'Ekamut-caxs'!D63</f>
        <v>0</v>
      </c>
      <c r="E62" s="323"/>
      <c r="F62" s="110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17</v>
      </c>
      <c r="B63" s="450" t="s">
        <v>122</v>
      </c>
      <c r="C63" s="451"/>
      <c r="D63" s="240">
        <f>+'Ekamut-caxs'!D64</f>
        <v>0</v>
      </c>
      <c r="E63" s="323"/>
      <c r="F63" s="110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18</v>
      </c>
      <c r="B64" s="450" t="s">
        <v>47</v>
      </c>
      <c r="C64" s="451"/>
      <c r="D64" s="240">
        <f>+'Ekamut-caxs'!D65</f>
        <v>0</v>
      </c>
      <c r="E64" s="323"/>
      <c r="F64" s="110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19</v>
      </c>
      <c r="B65" s="450" t="s">
        <v>64</v>
      </c>
      <c r="C65" s="451"/>
      <c r="D65" s="240">
        <f>+'Ekamut-caxs'!D66</f>
        <v>0</v>
      </c>
      <c r="E65" s="323"/>
      <c r="F65" s="110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20</v>
      </c>
      <c r="B66" s="450" t="s">
        <v>198</v>
      </c>
      <c r="C66" s="451"/>
      <c r="D66" s="240">
        <f>+'Ekamut-caxs'!D67</f>
        <v>0</v>
      </c>
      <c r="E66" s="323"/>
      <c r="F66" s="110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21</v>
      </c>
      <c r="B67" s="450" t="s">
        <v>199</v>
      </c>
      <c r="C67" s="451"/>
      <c r="D67" s="240">
        <f>+'Ekamut-caxs'!D68</f>
        <v>0</v>
      </c>
      <c r="E67" s="323"/>
      <c r="F67" s="110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22</v>
      </c>
      <c r="B68" s="450" t="s">
        <v>78</v>
      </c>
      <c r="C68" s="451"/>
      <c r="D68" s="240">
        <f>+'Ekamut-caxs'!D69</f>
        <v>0</v>
      </c>
      <c r="E68" s="323"/>
      <c r="F68" s="110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16</v>
      </c>
      <c r="B69" s="452" t="s">
        <v>284</v>
      </c>
      <c r="C69" s="453"/>
      <c r="D69" s="239">
        <f>+'Ekamut-caxs'!D70</f>
        <v>64.8</v>
      </c>
      <c r="E69" s="324"/>
      <c r="F69" s="110"/>
      <c r="G69" s="65"/>
      <c r="H69" s="65"/>
      <c r="I69" s="65"/>
      <c r="J69" s="54"/>
    </row>
    <row r="70" spans="1:13" s="66" customFormat="1" ht="18" customHeight="1">
      <c r="A70" s="59">
        <f t="shared" si="2"/>
        <v>17</v>
      </c>
      <c r="B70" s="452" t="s">
        <v>283</v>
      </c>
      <c r="C70" s="453"/>
      <c r="D70" s="239">
        <f>+'Ekamut-caxs'!D71</f>
        <v>250</v>
      </c>
      <c r="E70" s="324"/>
      <c r="F70" s="102"/>
      <c r="G70" s="65"/>
      <c r="H70" s="65"/>
      <c r="I70" s="65"/>
      <c r="J70" s="54"/>
    </row>
    <row r="71" spans="1:13" s="93" customFormat="1" ht="22.5" hidden="1" customHeight="1">
      <c r="A71" s="59">
        <f t="shared" si="2"/>
        <v>18</v>
      </c>
      <c r="B71" s="450" t="s">
        <v>35</v>
      </c>
      <c r="C71" s="451"/>
      <c r="D71" s="240">
        <f>SUM(D72:D74)</f>
        <v>0</v>
      </c>
      <c r="E71" s="323"/>
      <c r="F71" s="109"/>
      <c r="G71" s="65"/>
      <c r="H71" s="65"/>
      <c r="I71" s="65"/>
      <c r="J71" s="65"/>
      <c r="K71" s="92"/>
      <c r="L71" s="92"/>
      <c r="M71" s="92"/>
    </row>
    <row r="72" spans="1:13" ht="19.5" hidden="1" customHeight="1">
      <c r="A72" s="13">
        <f>+A71+0.1</f>
        <v>18.100000000000001</v>
      </c>
      <c r="B72" s="448" t="s">
        <v>36</v>
      </c>
      <c r="C72" s="449"/>
      <c r="D72" s="226"/>
      <c r="E72" s="326"/>
    </row>
    <row r="73" spans="1:13" ht="19.5" hidden="1" customHeight="1">
      <c r="A73" s="13">
        <f>+A72+0.1</f>
        <v>18.200000000000003</v>
      </c>
      <c r="B73" s="448" t="s">
        <v>49</v>
      </c>
      <c r="C73" s="449"/>
      <c r="D73" s="226"/>
      <c r="E73" s="326"/>
    </row>
    <row r="74" spans="1:13" ht="19.5" hidden="1" customHeight="1">
      <c r="A74" s="13">
        <f>+A73+0.1</f>
        <v>18.300000000000004</v>
      </c>
      <c r="B74" s="448" t="s">
        <v>85</v>
      </c>
      <c r="C74" s="449"/>
      <c r="D74" s="226">
        <f>+'Ekamut-caxs'!D74</f>
        <v>0</v>
      </c>
      <c r="E74" s="326"/>
    </row>
    <row r="75" spans="1:13" s="93" customFormat="1" ht="17.25" customHeight="1">
      <c r="A75" s="69">
        <v>18</v>
      </c>
      <c r="B75" s="450" t="s">
        <v>37</v>
      </c>
      <c r="C75" s="451"/>
      <c r="D75" s="240">
        <f>+'Deb. ev kreditor'!D59-'Deb. ev kreditor'!D54</f>
        <v>5.5999999999999091</v>
      </c>
      <c r="E75" s="323"/>
      <c r="F75" s="109"/>
      <c r="G75" s="65"/>
      <c r="H75" s="65"/>
      <c r="I75" s="65"/>
      <c r="J75" s="65"/>
      <c r="K75" s="92"/>
      <c r="L75" s="92"/>
      <c r="M75" s="92"/>
    </row>
    <row r="76" spans="1:13" s="93" customFormat="1" ht="16.5" hidden="1" customHeight="1">
      <c r="A76" s="69">
        <f>+A75+1</f>
        <v>19</v>
      </c>
      <c r="B76" s="450" t="s">
        <v>86</v>
      </c>
      <c r="C76" s="451"/>
      <c r="D76" s="239"/>
      <c r="E76" s="324"/>
      <c r="F76" s="109"/>
      <c r="G76" s="65"/>
      <c r="H76" s="65"/>
      <c r="I76" s="65"/>
      <c r="J76" s="65"/>
      <c r="K76" s="92"/>
      <c r="L76" s="92"/>
      <c r="M76" s="92"/>
    </row>
    <row r="77" spans="1:13" s="79" customFormat="1" ht="25.5" customHeight="1">
      <c r="A77" s="39" t="s">
        <v>57</v>
      </c>
      <c r="B77" s="454" t="s">
        <v>60</v>
      </c>
      <c r="C77" s="455"/>
      <c r="D77" s="248">
        <f>D78+D86</f>
        <v>788.8</v>
      </c>
      <c r="E77" s="322"/>
      <c r="F77" s="111"/>
      <c r="G77" s="100"/>
      <c r="H77" s="100"/>
      <c r="I77" s="100"/>
      <c r="J77" s="100"/>
      <c r="K77" s="78"/>
      <c r="L77" s="78"/>
      <c r="M77" s="78"/>
    </row>
    <row r="78" spans="1:13" s="91" customFormat="1" ht="26.25" customHeight="1">
      <c r="A78" s="69">
        <v>1</v>
      </c>
      <c r="B78" s="450" t="s">
        <v>91</v>
      </c>
      <c r="C78" s="451"/>
      <c r="D78" s="240">
        <f>SUM(D79:D85)</f>
        <v>788.8</v>
      </c>
      <c r="E78" s="323"/>
      <c r="F78" s="107"/>
      <c r="G78" s="98"/>
      <c r="H78" s="98"/>
      <c r="I78" s="98"/>
      <c r="J78" s="98"/>
      <c r="K78" s="90"/>
      <c r="L78" s="90"/>
      <c r="M78" s="90"/>
    </row>
    <row r="79" spans="1:13" ht="19.5" customHeight="1">
      <c r="A79" s="13">
        <v>1.1000000000000001</v>
      </c>
      <c r="B79" s="448" t="s">
        <v>87</v>
      </c>
      <c r="C79" s="449"/>
      <c r="D79" s="226">
        <v>168</v>
      </c>
      <c r="E79" s="326"/>
    </row>
    <row r="80" spans="1:13" ht="19.5" hidden="1" customHeight="1">
      <c r="A80" s="13">
        <v>1.2</v>
      </c>
      <c r="B80" s="448" t="s">
        <v>88</v>
      </c>
      <c r="C80" s="449"/>
      <c r="D80" s="226"/>
      <c r="E80" s="326"/>
    </row>
    <row r="81" spans="1:15" ht="19.5" hidden="1" customHeight="1">
      <c r="A81" s="13">
        <v>1.3</v>
      </c>
      <c r="B81" s="448" t="s">
        <v>89</v>
      </c>
      <c r="C81" s="449"/>
      <c r="D81" s="226"/>
      <c r="E81" s="326"/>
    </row>
    <row r="82" spans="1:15" ht="19.5" customHeight="1">
      <c r="A82" s="13">
        <v>1.2</v>
      </c>
      <c r="B82" s="448" t="s">
        <v>200</v>
      </c>
      <c r="C82" s="449"/>
      <c r="D82" s="226">
        <v>620.79999999999995</v>
      </c>
      <c r="E82" s="326"/>
    </row>
    <row r="83" spans="1:15" ht="19.5" hidden="1" customHeight="1">
      <c r="A83" s="13">
        <v>1.5</v>
      </c>
      <c r="B83" s="448" t="s">
        <v>65</v>
      </c>
      <c r="C83" s="449"/>
      <c r="D83" s="226"/>
      <c r="E83" s="326"/>
    </row>
    <row r="84" spans="1:15" ht="19.5" hidden="1" customHeight="1">
      <c r="A84" s="13">
        <v>1.6</v>
      </c>
      <c r="B84" s="448" t="s">
        <v>66</v>
      </c>
      <c r="C84" s="449"/>
      <c r="D84" s="226"/>
      <c r="E84" s="326"/>
    </row>
    <row r="85" spans="1:15" ht="19.5" hidden="1" customHeight="1">
      <c r="A85" s="13">
        <v>1.7</v>
      </c>
      <c r="B85" s="448"/>
      <c r="C85" s="449"/>
      <c r="D85" s="226"/>
      <c r="E85" s="326"/>
    </row>
    <row r="86" spans="1:15" s="91" customFormat="1" ht="17.25" hidden="1">
      <c r="A86" s="69">
        <v>2</v>
      </c>
      <c r="B86" s="450" t="s">
        <v>92</v>
      </c>
      <c r="C86" s="451"/>
      <c r="D86" s="240">
        <f>SUM(D87:D89)</f>
        <v>0</v>
      </c>
      <c r="E86" s="323"/>
      <c r="F86" s="107"/>
      <c r="G86" s="98"/>
      <c r="H86" s="98"/>
      <c r="I86" s="98"/>
      <c r="J86" s="98"/>
      <c r="K86" s="90"/>
      <c r="L86" s="90"/>
      <c r="M86" s="90"/>
    </row>
    <row r="87" spans="1:15" s="91" customFormat="1" ht="18.75" hidden="1" customHeight="1">
      <c r="A87" s="69">
        <v>2.1</v>
      </c>
      <c r="B87" s="450" t="s">
        <v>62</v>
      </c>
      <c r="C87" s="451"/>
      <c r="D87" s="239"/>
      <c r="E87" s="324"/>
      <c r="F87" s="107"/>
      <c r="G87" s="98"/>
      <c r="H87" s="98"/>
      <c r="I87" s="98"/>
      <c r="J87" s="98"/>
      <c r="K87" s="90"/>
      <c r="L87" s="90"/>
      <c r="M87" s="90"/>
    </row>
    <row r="88" spans="1:15" s="91" customFormat="1" ht="18.75" hidden="1" customHeight="1">
      <c r="A88" s="69">
        <v>2.2000000000000002</v>
      </c>
      <c r="B88" s="450" t="s">
        <v>61</v>
      </c>
      <c r="C88" s="451"/>
      <c r="D88" s="239"/>
      <c r="E88" s="324"/>
      <c r="F88" s="107"/>
      <c r="G88" s="98"/>
      <c r="H88" s="98"/>
      <c r="I88" s="98"/>
      <c r="J88" s="98"/>
      <c r="K88" s="90"/>
      <c r="L88" s="90"/>
      <c r="M88" s="90"/>
    </row>
    <row r="89" spans="1:15" s="91" customFormat="1" ht="18.75" hidden="1" customHeight="1">
      <c r="A89" s="69">
        <v>2.2999999999999998</v>
      </c>
      <c r="B89" s="450" t="s">
        <v>50</v>
      </c>
      <c r="C89" s="451"/>
      <c r="D89" s="239"/>
      <c r="E89" s="324"/>
      <c r="F89" s="107"/>
      <c r="G89" s="98"/>
      <c r="H89" s="98"/>
      <c r="I89" s="98"/>
      <c r="J89" s="98"/>
      <c r="K89" s="90"/>
      <c r="L89" s="90"/>
      <c r="M89" s="90"/>
    </row>
    <row r="90" spans="1:15" s="79" customFormat="1" ht="39" hidden="1" customHeight="1">
      <c r="A90" s="39" t="s">
        <v>58</v>
      </c>
      <c r="B90" s="446" t="s">
        <v>132</v>
      </c>
      <c r="C90" s="447"/>
      <c r="D90" s="248">
        <f>SUM(D91:D92)</f>
        <v>0</v>
      </c>
      <c r="E90" s="322"/>
      <c r="F90" s="111"/>
      <c r="G90" s="100"/>
      <c r="H90" s="100"/>
      <c r="I90" s="100"/>
      <c r="J90" s="100"/>
      <c r="K90" s="78"/>
      <c r="L90" s="78"/>
      <c r="M90" s="78"/>
    </row>
    <row r="91" spans="1:15" s="91" customFormat="1" ht="15.75" hidden="1" customHeight="1">
      <c r="A91" s="69">
        <v>1</v>
      </c>
      <c r="B91" s="450" t="s">
        <v>207</v>
      </c>
      <c r="C91" s="451"/>
      <c r="D91" s="239"/>
      <c r="E91" s="324"/>
      <c r="F91" s="107"/>
      <c r="G91" s="98"/>
      <c r="H91" s="98"/>
      <c r="I91" s="98"/>
      <c r="J91" s="98"/>
      <c r="K91" s="90"/>
      <c r="L91" s="90"/>
      <c r="M91" s="90"/>
    </row>
    <row r="92" spans="1:15" s="91" customFormat="1" ht="15.75" hidden="1" customHeight="1">
      <c r="A92" s="69">
        <v>2</v>
      </c>
      <c r="B92" s="450"/>
      <c r="C92" s="451"/>
      <c r="D92" s="239"/>
      <c r="E92" s="324"/>
      <c r="F92" s="102"/>
      <c r="G92" s="98"/>
      <c r="H92" s="98"/>
      <c r="I92" s="98"/>
      <c r="J92" s="98"/>
      <c r="K92" s="90"/>
      <c r="L92" s="90"/>
      <c r="M92" s="90"/>
    </row>
    <row r="93" spans="1:15" s="95" customFormat="1" ht="39" customHeight="1">
      <c r="A93" s="11" t="s">
        <v>38</v>
      </c>
      <c r="B93" s="446" t="s">
        <v>39</v>
      </c>
      <c r="C93" s="447"/>
      <c r="D93" s="248">
        <f>D19+D20-D33</f>
        <v>1925.7999999999884</v>
      </c>
      <c r="E93" s="341" t="s">
        <v>217</v>
      </c>
      <c r="F93" s="456"/>
      <c r="G93" s="457"/>
      <c r="H93" s="261"/>
      <c r="I93" s="261"/>
      <c r="J93" s="219"/>
      <c r="K93" s="94"/>
      <c r="L93" s="94"/>
      <c r="M93" s="94"/>
    </row>
    <row r="94" spans="1:15" s="7" customFormat="1" ht="31.9" customHeight="1">
      <c r="A94" s="53"/>
      <c r="B94" s="434"/>
      <c r="C94" s="434"/>
      <c r="D94" s="266"/>
      <c r="E94" s="221"/>
      <c r="F94" s="263"/>
      <c r="G94" s="6"/>
      <c r="H94" s="6"/>
      <c r="I94" s="6"/>
      <c r="J94" s="6"/>
      <c r="K94" s="6"/>
      <c r="L94" s="6"/>
      <c r="M94" s="6"/>
      <c r="N94" s="6"/>
      <c r="O94" s="6"/>
    </row>
    <row r="95" spans="1:15" s="229" customFormat="1" ht="96.75" customHeight="1">
      <c r="B95" s="340" t="str">
        <f>+'Ekamut-caxs'!A78</f>
        <v>ԵՐԵՎԱՆԻ ՔԱՂԱՔԱՊԵՏ՝</v>
      </c>
      <c r="C95" s="230"/>
      <c r="D95" s="327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5" s="80" customFormat="1">
      <c r="F96" s="105"/>
      <c r="G96" s="85"/>
      <c r="H96" s="85"/>
      <c r="I96" s="85"/>
      <c r="J96" s="85"/>
    </row>
    <row r="97" spans="6:10" s="80" customFormat="1">
      <c r="F97" s="105"/>
      <c r="G97" s="85"/>
      <c r="H97" s="85"/>
      <c r="I97" s="85"/>
      <c r="J97" s="85"/>
    </row>
    <row r="98" spans="6:10" s="80" customFormat="1">
      <c r="F98" s="105"/>
      <c r="G98" s="85"/>
      <c r="H98" s="85"/>
      <c r="I98" s="85"/>
      <c r="J98" s="85"/>
    </row>
    <row r="99" spans="6:10" s="80" customFormat="1">
      <c r="F99" s="105"/>
      <c r="G99" s="85"/>
      <c r="H99" s="85"/>
      <c r="I99" s="85"/>
      <c r="J99" s="85"/>
    </row>
    <row r="100" spans="6:10" s="80" customFormat="1">
      <c r="F100" s="105"/>
      <c r="G100" s="85"/>
      <c r="H100" s="85"/>
      <c r="I100" s="85"/>
      <c r="J100" s="85"/>
    </row>
    <row r="101" spans="6:10" s="80" customFormat="1">
      <c r="F101" s="105"/>
      <c r="G101" s="85"/>
      <c r="H101" s="85"/>
      <c r="I101" s="85"/>
      <c r="J101" s="85"/>
    </row>
    <row r="102" spans="6:10" s="80" customFormat="1">
      <c r="F102" s="105"/>
      <c r="G102" s="85"/>
      <c r="H102" s="85"/>
      <c r="I102" s="85"/>
      <c r="J102" s="85"/>
    </row>
    <row r="103" spans="6:10" s="80" customFormat="1">
      <c r="F103" s="105"/>
      <c r="G103" s="85"/>
      <c r="H103" s="85"/>
      <c r="I103" s="85"/>
      <c r="J103" s="85"/>
    </row>
    <row r="104" spans="6:10" s="80" customFormat="1">
      <c r="F104" s="105"/>
      <c r="G104" s="85"/>
      <c r="H104" s="85"/>
      <c r="I104" s="85"/>
      <c r="J104" s="85"/>
    </row>
    <row r="105" spans="6:10" s="80" customFormat="1">
      <c r="F105" s="105"/>
      <c r="G105" s="85"/>
      <c r="H105" s="85"/>
      <c r="I105" s="85"/>
      <c r="J105" s="85"/>
    </row>
    <row r="106" spans="6:10" s="80" customFormat="1">
      <c r="F106" s="105"/>
      <c r="G106" s="85"/>
      <c r="H106" s="85"/>
      <c r="I106" s="85"/>
      <c r="J106" s="85"/>
    </row>
    <row r="107" spans="6:10" s="80" customFormat="1">
      <c r="F107" s="105"/>
      <c r="G107" s="85"/>
      <c r="H107" s="85"/>
      <c r="I107" s="85"/>
      <c r="J107" s="85"/>
    </row>
    <row r="108" spans="6:10" s="80" customFormat="1">
      <c r="F108" s="105"/>
      <c r="G108" s="85"/>
      <c r="H108" s="85"/>
      <c r="I108" s="85"/>
      <c r="J108" s="85"/>
    </row>
    <row r="109" spans="6:10" s="80" customFormat="1">
      <c r="F109" s="105"/>
      <c r="G109" s="85"/>
      <c r="H109" s="85"/>
      <c r="I109" s="85"/>
      <c r="J109" s="85"/>
    </row>
    <row r="110" spans="6:10" s="80" customFormat="1">
      <c r="F110" s="105"/>
      <c r="G110" s="85"/>
      <c r="H110" s="85"/>
      <c r="I110" s="85"/>
      <c r="J110" s="85"/>
    </row>
    <row r="111" spans="6:10" s="80" customFormat="1">
      <c r="F111" s="105"/>
      <c r="G111" s="85"/>
      <c r="H111" s="85"/>
      <c r="I111" s="85"/>
      <c r="J111" s="85"/>
    </row>
    <row r="112" spans="6:10" s="80" customFormat="1">
      <c r="F112" s="105"/>
      <c r="G112" s="85"/>
      <c r="H112" s="85"/>
      <c r="I112" s="85"/>
      <c r="J112" s="85"/>
    </row>
    <row r="113" spans="6:10" s="80" customFormat="1">
      <c r="F113" s="105"/>
      <c r="G113" s="85"/>
      <c r="H113" s="85"/>
      <c r="I113" s="85"/>
      <c r="J113" s="85"/>
    </row>
    <row r="114" spans="6:10" s="80" customFormat="1">
      <c r="F114" s="105"/>
      <c r="G114" s="85"/>
      <c r="H114" s="85"/>
      <c r="I114" s="85"/>
      <c r="J114" s="85"/>
    </row>
    <row r="115" spans="6:10" s="80" customFormat="1">
      <c r="F115" s="105"/>
      <c r="G115" s="85"/>
      <c r="H115" s="85"/>
      <c r="I115" s="85"/>
      <c r="J115" s="85"/>
    </row>
    <row r="116" spans="6:10" s="80" customFormat="1">
      <c r="F116" s="105"/>
      <c r="G116" s="85"/>
      <c r="H116" s="85"/>
      <c r="I116" s="85"/>
      <c r="J116" s="85"/>
    </row>
    <row r="117" spans="6:10" s="80" customFormat="1">
      <c r="F117" s="105"/>
      <c r="G117" s="85"/>
      <c r="H117" s="85"/>
      <c r="I117" s="85"/>
      <c r="J117" s="85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71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5" zoomScaleSheetLayoutView="100" workbookViewId="0">
      <selection activeCell="B76" sqref="B76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3.710937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1" t="s">
        <v>55</v>
      </c>
      <c r="B1" s="461"/>
      <c r="C1" s="461"/>
      <c r="D1" s="461"/>
      <c r="E1" s="461"/>
      <c r="F1" s="461"/>
    </row>
    <row r="2" spans="1:18" s="21" customFormat="1" ht="25.5" customHeight="1">
      <c r="A2" s="443" t="str">
        <f>+'Ekamut-caxs'!A14</f>
        <v xml:space="preserve">«Երևանի Տորք Անգեղ մարզամշակութային կենտրոն» ՀՈԱԿ-ի </v>
      </c>
      <c r="B2" s="443"/>
      <c r="C2" s="443"/>
      <c r="D2" s="443"/>
      <c r="E2" s="443"/>
      <c r="F2" s="44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4" t="s">
        <v>242</v>
      </c>
      <c r="B3" s="464"/>
      <c r="C3" s="464"/>
      <c r="D3" s="464"/>
      <c r="E3" s="464"/>
      <c r="F3" s="464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7" t="s">
        <v>178</v>
      </c>
      <c r="D5" s="217" t="s">
        <v>179</v>
      </c>
      <c r="E5" s="64" t="s">
        <v>51</v>
      </c>
      <c r="F5" s="310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4">
        <f>SUM(C7:C8,C10:C17,C20:C22)</f>
        <v>118614</v>
      </c>
      <c r="D6" s="264">
        <f>SUM(D7:D8,D10:D17,D20:D22)</f>
        <v>120584.00000000001</v>
      </c>
      <c r="E6" s="264">
        <f t="shared" ref="E6:E64" si="0">D6-C6</f>
        <v>1970.0000000000146</v>
      </c>
      <c r="F6" s="314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1" t="s">
        <v>118</v>
      </c>
      <c r="C7" s="253">
        <v>109893.8</v>
      </c>
      <c r="D7" s="254">
        <f>+'Ekamut-caxs'!D18</f>
        <v>109893.8</v>
      </c>
      <c r="E7" s="254">
        <f t="shared" si="0"/>
        <v>0</v>
      </c>
      <c r="F7" s="253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customHeight="1">
      <c r="A8" s="59">
        <v>2</v>
      </c>
      <c r="B8" s="329" t="str">
        <f>+'Ekamut-caxs'!B19</f>
        <v>Այլ նպաստներ բյուջեից, որից՝</v>
      </c>
      <c r="C8" s="253">
        <f>+C9</f>
        <v>967.2</v>
      </c>
      <c r="D8" s="254">
        <f>+'Ekamut-caxs'!D19</f>
        <v>2237.6</v>
      </c>
      <c r="E8" s="254">
        <f t="shared" ref="E8:E10" si="1">D8-C8</f>
        <v>1270.3999999999999</v>
      </c>
      <c r="F8" s="253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>
      <c r="A9" s="26">
        <v>2.1</v>
      </c>
      <c r="B9" s="330" t="str">
        <f>+'Ekamut-caxs'!B20</f>
        <v>կամավոր ատեստավորման գծով</v>
      </c>
      <c r="C9" s="253">
        <v>967.2</v>
      </c>
      <c r="D9" s="254">
        <f>+'Ekamut-caxs'!D20</f>
        <v>2237.6</v>
      </c>
      <c r="E9" s="254">
        <f t="shared" si="1"/>
        <v>1270.3999999999999</v>
      </c>
      <c r="F9" s="253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3</v>
      </c>
      <c r="B10" s="329" t="str">
        <f>+'Ekamut-caxs'!B21</f>
        <v>Սուբսիդիա ջրամատակարարման գծով</v>
      </c>
      <c r="C10" s="253">
        <v>1.9</v>
      </c>
      <c r="D10" s="254">
        <f>+'Ekamut-caxs'!D21</f>
        <v>2.6</v>
      </c>
      <c r="E10" s="254">
        <f t="shared" si="1"/>
        <v>0.70000000000000018</v>
      </c>
      <c r="F10" s="253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1" t="s">
        <v>8</v>
      </c>
      <c r="C11" s="253"/>
      <c r="D11" s="254">
        <f>+'Ekamut-caxs'!D22</f>
        <v>0</v>
      </c>
      <c r="E11" s="254">
        <f>D11-C11</f>
        <v>0</v>
      </c>
      <c r="F11" s="253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1" t="s">
        <v>53</v>
      </c>
      <c r="C12" s="255"/>
      <c r="D12" s="254">
        <f>+'Ekamut-caxs'!D23</f>
        <v>0</v>
      </c>
      <c r="E12" s="254">
        <f t="shared" si="0"/>
        <v>0</v>
      </c>
      <c r="F12" s="253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1" t="s">
        <v>63</v>
      </c>
      <c r="C13" s="255"/>
      <c r="D13" s="254">
        <f>+'Ekamut-caxs'!D24</f>
        <v>0</v>
      </c>
      <c r="E13" s="254">
        <f t="shared" si="0"/>
        <v>0</v>
      </c>
      <c r="F13" s="253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5"/>
      <c r="D14" s="254">
        <f>+'Ekamut-caxs'!D25</f>
        <v>0</v>
      </c>
      <c r="E14" s="254">
        <f t="shared" si="0"/>
        <v>0</v>
      </c>
      <c r="F14" s="253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1" t="s">
        <v>9</v>
      </c>
      <c r="C15" s="255"/>
      <c r="D15" s="254">
        <v>0</v>
      </c>
      <c r="E15" s="254">
        <f t="shared" si="0"/>
        <v>0</v>
      </c>
      <c r="F15" s="253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38" t="s">
        <v>72</v>
      </c>
      <c r="C16" s="255"/>
      <c r="D16" s="254">
        <f>+'Ekamut-caxs'!D26</f>
        <v>0</v>
      </c>
      <c r="E16" s="254">
        <f t="shared" si="0"/>
        <v>0</v>
      </c>
      <c r="F16" s="253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56" t="s">
        <v>123</v>
      </c>
      <c r="C17" s="257">
        <f>SUM(C18:C19)</f>
        <v>7751.1</v>
      </c>
      <c r="D17" s="257">
        <f>SUM(D18:D19)</f>
        <v>8450</v>
      </c>
      <c r="E17" s="254">
        <f t="shared" si="0"/>
        <v>698.89999999999964</v>
      </c>
      <c r="F17" s="253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4.0999999999999996</v>
      </c>
      <c r="B18" s="31" t="s">
        <v>73</v>
      </c>
      <c r="C18" s="222">
        <v>7751.1</v>
      </c>
      <c r="D18" s="223">
        <f>+'Ekamut-caxs'!D28</f>
        <v>8450</v>
      </c>
      <c r="E18" s="223">
        <f t="shared" si="0"/>
        <v>698.89999999999964</v>
      </c>
      <c r="F18" s="224"/>
    </row>
    <row r="19" spans="1:18" ht="18.75" hidden="1" customHeight="1">
      <c r="A19" s="26">
        <v>9.1999999999999993</v>
      </c>
      <c r="B19" s="31" t="s">
        <v>74</v>
      </c>
      <c r="C19" s="222"/>
      <c r="D19" s="223">
        <f>+'Ekamut-caxs'!D29</f>
        <v>0</v>
      </c>
      <c r="E19" s="223">
        <f t="shared" si="0"/>
        <v>0</v>
      </c>
      <c r="F19" s="224"/>
    </row>
    <row r="20" spans="1:18" s="56" customFormat="1" ht="18.75" hidden="1" customHeight="1">
      <c r="A20" s="59">
        <v>10</v>
      </c>
      <c r="B20" s="243" t="s">
        <v>10</v>
      </c>
      <c r="C20" s="255"/>
      <c r="D20" s="254">
        <f>+'Ekamut-caxs'!D30</f>
        <v>0</v>
      </c>
      <c r="E20" s="254">
        <f t="shared" si="0"/>
        <v>0</v>
      </c>
      <c r="F20" s="253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4"/>
      <c r="C21" s="255"/>
      <c r="D21" s="253">
        <f>+'Ekamut-caxs'!D31</f>
        <v>0</v>
      </c>
      <c r="E21" s="253">
        <f>D21-C21</f>
        <v>0</v>
      </c>
      <c r="F21" s="253"/>
    </row>
    <row r="22" spans="1:18" s="55" customFormat="1" ht="18.75" hidden="1" customHeight="1">
      <c r="A22" s="59">
        <v>12</v>
      </c>
      <c r="B22" s="244"/>
      <c r="C22" s="255"/>
      <c r="D22" s="253">
        <f>+'Ekamut-caxs'!D32</f>
        <v>0</v>
      </c>
      <c r="E22" s="253">
        <f>D22-C22</f>
        <v>0</v>
      </c>
      <c r="F22" s="253"/>
      <c r="G22" s="55" t="s">
        <v>260</v>
      </c>
    </row>
    <row r="23" spans="1:18" s="21" customFormat="1" ht="29.25" customHeight="1">
      <c r="A23" s="61" t="s">
        <v>11</v>
      </c>
      <c r="B23" s="58" t="s">
        <v>127</v>
      </c>
      <c r="C23" s="265">
        <f>SUM(C24,C28:C33,C37:C60,C62:C63)</f>
        <v>118614.00000000001</v>
      </c>
      <c r="D23" s="265">
        <f>SUM(D24,D28:D33,D37:D60,D62:D63)</f>
        <v>120584.00000000001</v>
      </c>
      <c r="E23" s="264">
        <f t="shared" si="0"/>
        <v>1970</v>
      </c>
      <c r="F23" s="314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5" t="s">
        <v>12</v>
      </c>
      <c r="C24" s="255">
        <v>101437.5</v>
      </c>
      <c r="D24" s="257">
        <f>+'Ekamut-caxs'!D36</f>
        <v>100148.3</v>
      </c>
      <c r="E24" s="254">
        <f t="shared" si="0"/>
        <v>-1289.1999999999971</v>
      </c>
      <c r="F24" s="253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3" customFormat="1" ht="21" hidden="1" customHeight="1">
      <c r="A25" s="27">
        <v>1.1000000000000001</v>
      </c>
      <c r="B25" s="151" t="s">
        <v>119</v>
      </c>
      <c r="C25" s="222"/>
      <c r="D25" s="258">
        <f>+'Ekamut-caxs'!D37</f>
        <v>0</v>
      </c>
      <c r="E25" s="254">
        <f t="shared" si="0"/>
        <v>0</v>
      </c>
      <c r="F25" s="224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</row>
    <row r="26" spans="1:18" s="153" customFormat="1" ht="21" hidden="1" customHeight="1">
      <c r="A26" s="27">
        <v>1.2</v>
      </c>
      <c r="B26" s="151" t="s">
        <v>13</v>
      </c>
      <c r="C26" s="222"/>
      <c r="D26" s="258">
        <f>+'Ekamut-caxs'!D38</f>
        <v>0</v>
      </c>
      <c r="E26" s="254">
        <f t="shared" si="0"/>
        <v>0</v>
      </c>
      <c r="F26" s="224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1:18" s="153" customFormat="1" ht="21" customHeight="1">
      <c r="A27" s="27">
        <v>1.1000000000000001</v>
      </c>
      <c r="B27" s="151" t="str">
        <f>+'Ekamut-caxs'!B39</f>
        <v>կամավոր ատեստ. գծով լրավճար</v>
      </c>
      <c r="C27" s="222">
        <v>967.2</v>
      </c>
      <c r="D27" s="258">
        <f>+'Ekamut-caxs'!D39</f>
        <v>2237.6</v>
      </c>
      <c r="E27" s="223">
        <f t="shared" si="0"/>
        <v>1270.3999999999999</v>
      </c>
      <c r="F27" s="224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</row>
    <row r="28" spans="1:18" s="56" customFormat="1" ht="21" customHeight="1">
      <c r="A28" s="59">
        <v>2</v>
      </c>
      <c r="B28" s="241" t="s">
        <v>15</v>
      </c>
      <c r="C28" s="255">
        <v>4810.5</v>
      </c>
      <c r="D28" s="257">
        <f>+'Ekamut-caxs'!D40</f>
        <v>5245.3</v>
      </c>
      <c r="E28" s="254">
        <f t="shared" si="0"/>
        <v>434.80000000000018</v>
      </c>
      <c r="F28" s="253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1" t="s">
        <v>14</v>
      </c>
      <c r="C29" s="255">
        <v>1909.5</v>
      </c>
      <c r="D29" s="257">
        <f>+'Ekamut-caxs'!D41</f>
        <v>2281.8000000000002</v>
      </c>
      <c r="E29" s="254">
        <f t="shared" si="0"/>
        <v>372.30000000000018</v>
      </c>
      <c r="F29" s="253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1" t="s">
        <v>16</v>
      </c>
      <c r="C30" s="255">
        <v>71.099999999999994</v>
      </c>
      <c r="D30" s="257">
        <f>+'Ekamut-caxs'!D42</f>
        <v>68.599999999999994</v>
      </c>
      <c r="E30" s="254">
        <f t="shared" si="0"/>
        <v>-2.5</v>
      </c>
      <c r="F30" s="253"/>
      <c r="G30" s="169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1" t="s">
        <v>17</v>
      </c>
      <c r="C31" s="255">
        <v>96</v>
      </c>
      <c r="D31" s="257">
        <f>+'Ekamut-caxs'!D43</f>
        <v>96</v>
      </c>
      <c r="E31" s="254">
        <f t="shared" si="0"/>
        <v>0</v>
      </c>
      <c r="F31" s="253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6</v>
      </c>
      <c r="B32" s="241" t="s">
        <v>18</v>
      </c>
      <c r="C32" s="255">
        <v>48</v>
      </c>
      <c r="D32" s="257">
        <f>+'Ekamut-caxs'!D44</f>
        <v>48</v>
      </c>
      <c r="E32" s="254">
        <f t="shared" si="0"/>
        <v>0</v>
      </c>
      <c r="F32" s="253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7</v>
      </c>
      <c r="B33" s="241" t="s">
        <v>19</v>
      </c>
      <c r="C33" s="257">
        <f>SUM(C34:C36)</f>
        <v>118.8</v>
      </c>
      <c r="D33" s="257">
        <f>SUM(D34:D36)</f>
        <v>118.8</v>
      </c>
      <c r="E33" s="254">
        <f t="shared" si="0"/>
        <v>0</v>
      </c>
      <c r="F33" s="253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hidden="1" customHeight="1">
      <c r="A34" s="26">
        <v>7.1</v>
      </c>
      <c r="B34" s="31" t="s">
        <v>20</v>
      </c>
      <c r="C34" s="222"/>
      <c r="D34" s="258">
        <f>+'Ekamut-caxs'!D46</f>
        <v>0</v>
      </c>
      <c r="E34" s="223">
        <f t="shared" si="0"/>
        <v>0</v>
      </c>
      <c r="F34" s="224"/>
    </row>
    <row r="35" spans="1:18" ht="21" customHeight="1">
      <c r="A35" s="26">
        <v>7.1</v>
      </c>
      <c r="B35" s="31" t="s">
        <v>21</v>
      </c>
      <c r="C35" s="222">
        <v>58.8</v>
      </c>
      <c r="D35" s="258">
        <f>+'Ekamut-caxs'!D47</f>
        <v>58.8</v>
      </c>
      <c r="E35" s="223">
        <f t="shared" si="0"/>
        <v>0</v>
      </c>
      <c r="F35" s="224"/>
    </row>
    <row r="36" spans="1:18" ht="21" customHeight="1">
      <c r="A36" s="26">
        <v>7.2</v>
      </c>
      <c r="B36" s="31" t="s">
        <v>22</v>
      </c>
      <c r="C36" s="222">
        <v>60</v>
      </c>
      <c r="D36" s="258">
        <f>+'Ekamut-caxs'!D48</f>
        <v>60</v>
      </c>
      <c r="E36" s="223">
        <f t="shared" si="0"/>
        <v>0</v>
      </c>
      <c r="F36" s="224"/>
    </row>
    <row r="37" spans="1:18" s="56" customFormat="1" ht="21" hidden="1" customHeight="1">
      <c r="A37" s="59">
        <v>8</v>
      </c>
      <c r="B37" s="241" t="s">
        <v>23</v>
      </c>
      <c r="C37" s="255"/>
      <c r="D37" s="257">
        <f>+'Ekamut-caxs'!D49</f>
        <v>0</v>
      </c>
      <c r="E37" s="254">
        <f t="shared" si="0"/>
        <v>0</v>
      </c>
      <c r="F37" s="253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41" t="s">
        <v>30</v>
      </c>
      <c r="C38" s="255">
        <v>650</v>
      </c>
      <c r="D38" s="257">
        <f>+'Ekamut-caxs'!D50</f>
        <v>850</v>
      </c>
      <c r="E38" s="254">
        <f t="shared" si="0"/>
        <v>200</v>
      </c>
      <c r="F38" s="253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41" t="s">
        <v>24</v>
      </c>
      <c r="C39" s="255">
        <v>100</v>
      </c>
      <c r="D39" s="257">
        <f>+'Ekamut-caxs'!D51</f>
        <v>100</v>
      </c>
      <c r="E39" s="254">
        <f t="shared" si="0"/>
        <v>0</v>
      </c>
      <c r="F39" s="253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hidden="1" customHeight="1">
      <c r="A40" s="59">
        <v>11</v>
      </c>
      <c r="B40" s="246" t="s">
        <v>75</v>
      </c>
      <c r="C40" s="255"/>
      <c r="D40" s="257">
        <f>+'Ekamut-caxs'!D52</f>
        <v>0</v>
      </c>
      <c r="E40" s="254">
        <f t="shared" si="0"/>
        <v>0</v>
      </c>
      <c r="F40" s="253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1" t="s">
        <v>48</v>
      </c>
      <c r="C41" s="255"/>
      <c r="D41" s="257">
        <f>+'Ekamut-caxs'!D53</f>
        <v>0</v>
      </c>
      <c r="E41" s="254">
        <f t="shared" si="0"/>
        <v>0</v>
      </c>
      <c r="F41" s="253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2.5" customHeight="1">
      <c r="A42" s="59">
        <v>10</v>
      </c>
      <c r="B42" s="241" t="s">
        <v>120</v>
      </c>
      <c r="C42" s="255">
        <v>100</v>
      </c>
      <c r="D42" s="257">
        <f>+'Ekamut-caxs'!D54</f>
        <v>100</v>
      </c>
      <c r="E42" s="254">
        <f>D42-C42</f>
        <v>0</v>
      </c>
      <c r="F42" s="253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1.75" hidden="1" customHeight="1">
      <c r="A43" s="59">
        <v>14</v>
      </c>
      <c r="B43" s="241" t="s">
        <v>121</v>
      </c>
      <c r="C43" s="255"/>
      <c r="D43" s="257">
        <f>+'Ekamut-caxs'!D55</f>
        <v>0</v>
      </c>
      <c r="E43" s="254">
        <f t="shared" si="0"/>
        <v>0</v>
      </c>
      <c r="F43" s="253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85.5" customHeight="1">
      <c r="A44" s="59">
        <v>11</v>
      </c>
      <c r="B44" s="241" t="s">
        <v>25</v>
      </c>
      <c r="C44" s="253">
        <v>0</v>
      </c>
      <c r="D44" s="257">
        <f>+'Ekamut-caxs'!D56</f>
        <v>140</v>
      </c>
      <c r="E44" s="254">
        <f t="shared" si="0"/>
        <v>140</v>
      </c>
      <c r="F44" s="429" t="s">
        <v>279</v>
      </c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12</v>
      </c>
      <c r="B45" s="241" t="s">
        <v>26</v>
      </c>
      <c r="C45" s="253">
        <v>246</v>
      </c>
      <c r="D45" s="257">
        <f>+'Ekamut-caxs'!D57</f>
        <v>246</v>
      </c>
      <c r="E45" s="254">
        <f>D45-C45</f>
        <v>0</v>
      </c>
      <c r="F45" s="253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1" t="s">
        <v>67</v>
      </c>
      <c r="C46" s="253"/>
      <c r="D46" s="257">
        <f>+'Ekamut-caxs'!D58</f>
        <v>0</v>
      </c>
      <c r="E46" s="254">
        <f>D46-C46</f>
        <v>0</v>
      </c>
      <c r="F46" s="253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1" t="s">
        <v>54</v>
      </c>
      <c r="C47" s="253"/>
      <c r="D47" s="257">
        <f>+'Ekamut-caxs'!D59</f>
        <v>0</v>
      </c>
      <c r="E47" s="254">
        <f>D47-C47</f>
        <v>0</v>
      </c>
      <c r="F47" s="253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13</v>
      </c>
      <c r="B48" s="241" t="s">
        <v>45</v>
      </c>
      <c r="C48" s="255">
        <v>120</v>
      </c>
      <c r="D48" s="257">
        <f>+'Ekamut-caxs'!D60</f>
        <v>120</v>
      </c>
      <c r="E48" s="254">
        <f t="shared" si="0"/>
        <v>0</v>
      </c>
      <c r="F48" s="253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14</v>
      </c>
      <c r="B49" s="256" t="s">
        <v>76</v>
      </c>
      <c r="C49" s="255">
        <v>40</v>
      </c>
      <c r="D49" s="257">
        <f>+'Ekamut-caxs'!D61</f>
        <v>40</v>
      </c>
      <c r="E49" s="254">
        <f t="shared" si="0"/>
        <v>0</v>
      </c>
      <c r="F49" s="253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15</v>
      </c>
      <c r="B50" s="256" t="s">
        <v>77</v>
      </c>
      <c r="C50" s="253">
        <v>117</v>
      </c>
      <c r="D50" s="257">
        <f>+'Ekamut-caxs'!D62</f>
        <v>117</v>
      </c>
      <c r="E50" s="254">
        <f t="shared" si="0"/>
        <v>0</v>
      </c>
      <c r="F50" s="253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hidden="1" customHeight="1">
      <c r="A51" s="59">
        <v>22</v>
      </c>
      <c r="B51" s="241" t="s">
        <v>46</v>
      </c>
      <c r="C51" s="253"/>
      <c r="D51" s="257">
        <f>+'Ekamut-caxs'!D63</f>
        <v>0</v>
      </c>
      <c r="E51" s="254">
        <f t="shared" ref="E51:E63" si="2">D51-C51</f>
        <v>0</v>
      </c>
      <c r="F51" s="253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1" t="s">
        <v>122</v>
      </c>
      <c r="C52" s="253"/>
      <c r="D52" s="257">
        <f>+'Ekamut-caxs'!D64</f>
        <v>0</v>
      </c>
      <c r="E52" s="254">
        <f t="shared" si="2"/>
        <v>0</v>
      </c>
      <c r="F52" s="253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1" t="s">
        <v>47</v>
      </c>
      <c r="C53" s="253"/>
      <c r="D53" s="257">
        <f>+'Ekamut-caxs'!D65</f>
        <v>0</v>
      </c>
      <c r="E53" s="254">
        <f t="shared" si="2"/>
        <v>0</v>
      </c>
      <c r="F53" s="253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1" t="s">
        <v>64</v>
      </c>
      <c r="C54" s="253"/>
      <c r="D54" s="257">
        <f>+'Ekamut-caxs'!D66</f>
        <v>0</v>
      </c>
      <c r="E54" s="254">
        <f t="shared" si="2"/>
        <v>0</v>
      </c>
      <c r="F54" s="253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3" t="s">
        <v>198</v>
      </c>
      <c r="C55" s="253"/>
      <c r="D55" s="257">
        <f>+'Ekamut-caxs'!D67</f>
        <v>0</v>
      </c>
      <c r="E55" s="254">
        <f t="shared" ref="E55:E56" si="3">D55-C55</f>
        <v>0</v>
      </c>
      <c r="F55" s="253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3" t="s">
        <v>199</v>
      </c>
      <c r="C56" s="253"/>
      <c r="D56" s="257">
        <f>+'Ekamut-caxs'!D68</f>
        <v>0</v>
      </c>
      <c r="E56" s="254">
        <f t="shared" si="3"/>
        <v>0</v>
      </c>
      <c r="F56" s="253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1" t="s">
        <v>78</v>
      </c>
      <c r="C57" s="253"/>
      <c r="D57" s="257">
        <f>+'Ekamut-caxs'!D69</f>
        <v>0</v>
      </c>
      <c r="E57" s="254">
        <f t="shared" si="2"/>
        <v>0</v>
      </c>
      <c r="F57" s="253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16</v>
      </c>
      <c r="B58" s="245" t="s">
        <v>264</v>
      </c>
      <c r="C58" s="253">
        <v>64.8</v>
      </c>
      <c r="D58" s="255">
        <f>+'Ekamut-caxs'!D70</f>
        <v>64.8</v>
      </c>
      <c r="E58" s="253">
        <f t="shared" si="2"/>
        <v>0</v>
      </c>
      <c r="F58" s="253"/>
    </row>
    <row r="59" spans="1:18" s="55" customFormat="1" ht="21" customHeight="1">
      <c r="A59" s="59">
        <v>17</v>
      </c>
      <c r="B59" s="244" t="str" cm="1">
        <f t="array" ref="B59:C59">+'Ekamut-caxs'!B71:C71</f>
        <v>Դուրսգրվող գույքի վերագնահատման գծով</v>
      </c>
      <c r="C59" s="253">
        <v>0</v>
      </c>
      <c r="D59" s="255">
        <f>+'Ekamut-caxs'!D71</f>
        <v>250</v>
      </c>
      <c r="E59" s="253">
        <f t="shared" ref="E59" si="4">D59-C59</f>
        <v>250</v>
      </c>
      <c r="F59" s="253"/>
      <c r="G59" s="55" t="s">
        <v>202</v>
      </c>
    </row>
    <row r="60" spans="1:18" s="56" customFormat="1" ht="21" customHeight="1">
      <c r="A60" s="59">
        <v>18</v>
      </c>
      <c r="B60" s="311" t="s">
        <v>27</v>
      </c>
      <c r="C60" s="253">
        <v>8450</v>
      </c>
      <c r="D60" s="257">
        <f>+'Ekamut-caxs'!D72</f>
        <v>9857</v>
      </c>
      <c r="E60" s="254">
        <f t="shared" si="2"/>
        <v>1407</v>
      </c>
      <c r="F60" s="253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18.100000000000001</v>
      </c>
      <c r="B61" s="29" t="s">
        <v>79</v>
      </c>
      <c r="C61" s="224">
        <v>7751.1</v>
      </c>
      <c r="D61" s="258">
        <f>+'Ekamut-caxs'!D73</f>
        <v>8450</v>
      </c>
      <c r="E61" s="223">
        <f t="shared" si="2"/>
        <v>698.89999999999964</v>
      </c>
      <c r="F61" s="224"/>
      <c r="G61" s="155"/>
    </row>
    <row r="62" spans="1:18" s="56" customFormat="1" ht="21" hidden="1" customHeight="1">
      <c r="A62" s="59">
        <v>19</v>
      </c>
      <c r="B62" s="256" t="s">
        <v>80</v>
      </c>
      <c r="C62" s="253"/>
      <c r="D62" s="257">
        <f>+'Ekamut-caxs'!D74</f>
        <v>0</v>
      </c>
      <c r="E62" s="254">
        <f t="shared" si="2"/>
        <v>0</v>
      </c>
      <c r="F62" s="253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0.25" customHeight="1">
      <c r="A63" s="59">
        <v>19</v>
      </c>
      <c r="B63" s="241" t="s">
        <v>68</v>
      </c>
      <c r="C63" s="253">
        <v>234.8</v>
      </c>
      <c r="D63" s="257">
        <f>+'Ekamut-caxs'!D75</f>
        <v>692.4</v>
      </c>
      <c r="E63" s="254">
        <f t="shared" si="2"/>
        <v>457.59999999999997</v>
      </c>
      <c r="F63" s="428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4">
        <f>C6-C23</f>
        <v>0</v>
      </c>
      <c r="D64" s="264">
        <f>D6-D23</f>
        <v>0</v>
      </c>
      <c r="E64" s="264">
        <f t="shared" si="0"/>
        <v>0</v>
      </c>
      <c r="F64" s="314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91.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3" t="s">
        <v>280</v>
      </c>
      <c r="E66" s="463"/>
      <c r="F66" s="119"/>
    </row>
    <row r="67" spans="1:18" ht="25.5" customHeight="1">
      <c r="B67" s="37"/>
      <c r="D67" s="462" t="s">
        <v>5</v>
      </c>
      <c r="E67" s="462"/>
      <c r="F67" s="309"/>
    </row>
    <row r="68" spans="1:18" ht="24.75" customHeight="1">
      <c r="B68" s="36" t="s">
        <v>6</v>
      </c>
      <c r="C68" s="23"/>
      <c r="D68" s="463" t="s">
        <v>281</v>
      </c>
      <c r="E68" s="463"/>
      <c r="F68" s="119"/>
    </row>
    <row r="69" spans="1:18" ht="11.25" customHeight="1">
      <c r="D69" s="462" t="s">
        <v>5</v>
      </c>
      <c r="E69" s="462"/>
      <c r="F69" s="309"/>
    </row>
    <row r="70" spans="1:18" s="18" customFormat="1">
      <c r="A70" s="23"/>
      <c r="B70" s="154" t="s">
        <v>1</v>
      </c>
      <c r="C70" s="19"/>
      <c r="D70" s="19"/>
      <c r="E70" s="19"/>
      <c r="F70" s="19"/>
    </row>
    <row r="71" spans="1:18" s="18" customFormat="1">
      <c r="A71" s="112"/>
    </row>
    <row r="72" spans="1:18" s="18" customFormat="1">
      <c r="A72" s="112"/>
    </row>
    <row r="73" spans="1:18" s="18" customFormat="1">
      <c r="A73" s="112"/>
    </row>
    <row r="74" spans="1:18" s="18" customFormat="1">
      <c r="A74" s="112"/>
    </row>
    <row r="75" spans="1:18" s="18" customFormat="1">
      <c r="A75" s="112"/>
    </row>
    <row r="76" spans="1:18" s="18" customFormat="1">
      <c r="A76" s="112"/>
    </row>
    <row r="77" spans="1:18" s="18" customFormat="1">
      <c r="A77" s="112"/>
    </row>
    <row r="78" spans="1:18" s="18" customFormat="1">
      <c r="A78" s="112"/>
    </row>
    <row r="79" spans="1:18" s="18" customFormat="1">
      <c r="A79" s="112"/>
    </row>
    <row r="80" spans="1:18" s="18" customFormat="1">
      <c r="A80" s="112"/>
    </row>
    <row r="81" spans="1:1" s="18" customFormat="1">
      <c r="A81" s="112"/>
    </row>
    <row r="82" spans="1:1" s="18" customFormat="1">
      <c r="A82" s="112"/>
    </row>
    <row r="83" spans="1:1" s="18" customFormat="1">
      <c r="A83" s="112"/>
    </row>
    <row r="84" spans="1:1" s="18" customFormat="1">
      <c r="A84" s="112"/>
    </row>
    <row r="85" spans="1:1" s="18" customFormat="1">
      <c r="A85" s="112"/>
    </row>
    <row r="86" spans="1:1" s="18" customFormat="1">
      <c r="A86" s="112"/>
    </row>
    <row r="87" spans="1:1" s="18" customFormat="1">
      <c r="A87" s="112"/>
    </row>
    <row r="88" spans="1:1" s="18" customFormat="1">
      <c r="A88" s="11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0" zoomScaleSheetLayoutView="100" workbookViewId="0">
      <selection activeCell="B76" sqref="B76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6"/>
    <col min="8" max="13" width="9.140625" style="112"/>
    <col min="14" max="20" width="9.140625" style="120"/>
    <col min="21" max="16384" width="9.140625" style="19"/>
  </cols>
  <sheetData>
    <row r="1" spans="1:20" ht="23.25" customHeight="1">
      <c r="A1" s="461" t="s">
        <v>82</v>
      </c>
      <c r="B1" s="461"/>
      <c r="C1" s="461"/>
      <c r="D1" s="461"/>
      <c r="E1" s="461"/>
      <c r="F1" s="461"/>
    </row>
    <row r="2" spans="1:20" s="21" customFormat="1" ht="20.25">
      <c r="A2" s="443" t="str">
        <f>+'Ekamut-caxs'!A14</f>
        <v xml:space="preserve">«Երևանի Տորք Անգեղ մարզամշակութային կենտրոն» ՀՈԱԿ-ի </v>
      </c>
      <c r="B2" s="443"/>
      <c r="C2" s="443"/>
      <c r="D2" s="443"/>
      <c r="E2" s="443"/>
      <c r="F2" s="443"/>
      <c r="G2" s="104"/>
      <c r="H2" s="4"/>
      <c r="I2" s="113"/>
      <c r="J2" s="113"/>
      <c r="K2" s="113"/>
      <c r="L2" s="113"/>
      <c r="M2" s="113"/>
      <c r="N2" s="121"/>
      <c r="O2" s="121"/>
      <c r="P2" s="121"/>
      <c r="Q2" s="121"/>
      <c r="R2" s="121"/>
      <c r="S2" s="121"/>
      <c r="T2" s="121"/>
    </row>
    <row r="3" spans="1:20" ht="42" customHeight="1">
      <c r="A3" s="464" t="s">
        <v>243</v>
      </c>
      <c r="B3" s="464"/>
      <c r="C3" s="464"/>
      <c r="D3" s="464"/>
      <c r="E3" s="464"/>
      <c r="F3" s="464"/>
      <c r="G3" s="127"/>
      <c r="H3" s="114"/>
      <c r="I3" s="114"/>
      <c r="J3" s="114"/>
      <c r="K3" s="114"/>
      <c r="L3" s="114"/>
    </row>
    <row r="4" spans="1:20" s="21" customFormat="1" ht="18" customHeight="1">
      <c r="A4" s="9"/>
      <c r="B4" s="9"/>
      <c r="F4" s="10" t="s">
        <v>44</v>
      </c>
      <c r="G4" s="128"/>
      <c r="H4" s="113"/>
      <c r="I4" s="113"/>
      <c r="J4" s="113"/>
      <c r="K4" s="113"/>
      <c r="L4" s="113"/>
      <c r="M4" s="113"/>
      <c r="N4" s="121"/>
      <c r="O4" s="121"/>
      <c r="P4" s="121"/>
      <c r="Q4" s="121"/>
      <c r="R4" s="121"/>
      <c r="S4" s="121"/>
      <c r="T4" s="121"/>
    </row>
    <row r="5" spans="1:20" s="28" customFormat="1" ht="87" customHeight="1">
      <c r="A5" s="86" t="s">
        <v>3</v>
      </c>
      <c r="B5" s="88" t="s">
        <v>31</v>
      </c>
      <c r="C5" s="217" t="s">
        <v>178</v>
      </c>
      <c r="D5" s="217" t="s">
        <v>179</v>
      </c>
      <c r="E5" s="87" t="s">
        <v>51</v>
      </c>
      <c r="F5" s="310" t="str">
        <f>+'[6]Ekamutneri hamematakan'!F5</f>
        <v>Ծանոթություն հոդվածային ավելացումների վերաբերյալ</v>
      </c>
      <c r="G5" s="129"/>
      <c r="H5" s="115"/>
      <c r="I5" s="115"/>
      <c r="J5" s="115"/>
      <c r="K5" s="115"/>
      <c r="L5" s="115"/>
      <c r="M5" s="115"/>
      <c r="N5" s="122"/>
      <c r="O5" s="122"/>
      <c r="P5" s="122"/>
      <c r="Q5" s="122"/>
      <c r="R5" s="122"/>
      <c r="S5" s="122"/>
      <c r="T5" s="122"/>
    </row>
    <row r="6" spans="1:20" s="21" customFormat="1" ht="41.25" customHeight="1">
      <c r="A6" s="11" t="s">
        <v>7</v>
      </c>
      <c r="B6" s="12" t="s">
        <v>32</v>
      </c>
      <c r="C6" s="225">
        <v>620.79999999999995</v>
      </c>
      <c r="D6" s="225">
        <f>+C6</f>
        <v>620.79999999999995</v>
      </c>
      <c r="E6" s="248">
        <f t="shared" ref="E6:E66" si="0">D6-C6</f>
        <v>0</v>
      </c>
      <c r="F6" s="225"/>
      <c r="G6" s="128"/>
      <c r="H6" s="113"/>
      <c r="I6" s="113"/>
      <c r="J6" s="113"/>
      <c r="K6" s="113"/>
      <c r="L6" s="113"/>
      <c r="M6" s="113"/>
      <c r="N6" s="121"/>
      <c r="O6" s="121"/>
      <c r="P6" s="121"/>
      <c r="Q6" s="121"/>
      <c r="R6" s="121"/>
      <c r="S6" s="121"/>
      <c r="T6" s="121"/>
    </row>
    <row r="7" spans="1:20" s="21" customFormat="1" ht="38.25" customHeight="1">
      <c r="A7" s="11" t="s">
        <v>11</v>
      </c>
      <c r="B7" s="12" t="s">
        <v>83</v>
      </c>
      <c r="C7" s="248">
        <f>SUM(C8:C9)</f>
        <v>110861</v>
      </c>
      <c r="D7" s="248">
        <f>SUM(D8:D9)</f>
        <v>112131.40000000001</v>
      </c>
      <c r="E7" s="248">
        <f>D7-C7</f>
        <v>1270.4000000000087</v>
      </c>
      <c r="F7" s="225"/>
      <c r="G7" s="128"/>
      <c r="H7" s="113"/>
      <c r="I7" s="113"/>
      <c r="J7" s="113"/>
      <c r="K7" s="113"/>
      <c r="L7" s="113"/>
      <c r="M7" s="113"/>
      <c r="N7" s="121"/>
      <c r="O7" s="121"/>
      <c r="P7" s="121"/>
      <c r="Q7" s="121"/>
      <c r="R7" s="121"/>
      <c r="S7" s="121"/>
      <c r="T7" s="121"/>
    </row>
    <row r="8" spans="1:20" s="56" customFormat="1" ht="26.25" customHeight="1">
      <c r="A8" s="59">
        <v>1</v>
      </c>
      <c r="B8" s="238" t="s">
        <v>118</v>
      </c>
      <c r="C8" s="239">
        <v>109893.8</v>
      </c>
      <c r="D8" s="240">
        <f>+'Dramakan hosqer'!D21</f>
        <v>109893.8</v>
      </c>
      <c r="E8" s="240">
        <f>D8-C8</f>
        <v>0</v>
      </c>
      <c r="F8" s="239"/>
      <c r="G8" s="102"/>
      <c r="H8" s="116"/>
      <c r="I8" s="116"/>
      <c r="J8" s="116"/>
      <c r="K8" s="116"/>
      <c r="L8" s="116"/>
      <c r="M8" s="116"/>
      <c r="N8" s="123"/>
      <c r="O8" s="123"/>
      <c r="P8" s="123"/>
      <c r="Q8" s="123"/>
      <c r="R8" s="123"/>
      <c r="S8" s="123"/>
      <c r="T8" s="123"/>
    </row>
    <row r="9" spans="1:20" s="56" customFormat="1" ht="27" customHeight="1">
      <c r="A9" s="59">
        <v>2</v>
      </c>
      <c r="B9" s="329" t="str">
        <f>+'Dramakan hosqer'!B22</f>
        <v>Այլ նպաստներ բյուջեից, որից՝</v>
      </c>
      <c r="C9" s="239">
        <f>+C10</f>
        <v>967.2</v>
      </c>
      <c r="D9" s="240">
        <f>+'Dramakan hosqer'!D22</f>
        <v>2237.6</v>
      </c>
      <c r="E9" s="240">
        <f>D9-C9</f>
        <v>1270.3999999999999</v>
      </c>
      <c r="F9" s="239"/>
      <c r="G9" s="102"/>
      <c r="H9" s="116"/>
      <c r="I9" s="116"/>
      <c r="J9" s="116"/>
      <c r="K9" s="116"/>
      <c r="L9" s="116"/>
      <c r="M9" s="116"/>
      <c r="N9" s="123"/>
      <c r="O9" s="123"/>
      <c r="P9" s="123"/>
      <c r="Q9" s="123"/>
      <c r="R9" s="123"/>
      <c r="S9" s="123"/>
      <c r="T9" s="123"/>
    </row>
    <row r="10" spans="1:20" ht="25.5" customHeight="1">
      <c r="A10" s="26">
        <v>2.1</v>
      </c>
      <c r="B10" s="330" t="str">
        <f>+'Dramakan hosqer'!B23</f>
        <v>կամավոր ատեստավորման գծով</v>
      </c>
      <c r="C10" s="226">
        <v>967.2</v>
      </c>
      <c r="D10" s="252">
        <f>+'Dramakan hosqer'!D23</f>
        <v>2237.6</v>
      </c>
      <c r="E10" s="252">
        <f>D10-C10</f>
        <v>1270.3999999999999</v>
      </c>
      <c r="F10" s="226"/>
    </row>
    <row r="11" spans="1:20" s="56" customFormat="1" ht="17.25" hidden="1" customHeight="1">
      <c r="A11" s="59">
        <v>3</v>
      </c>
      <c r="B11" s="241" t="s">
        <v>8</v>
      </c>
      <c r="C11" s="239"/>
      <c r="D11" s="240">
        <f>+'Dramakan hosqer'!D24</f>
        <v>0</v>
      </c>
      <c r="E11" s="240">
        <f t="shared" si="0"/>
        <v>0</v>
      </c>
      <c r="F11" s="239"/>
      <c r="G11" s="102"/>
      <c r="H11" s="116"/>
      <c r="I11" s="116"/>
      <c r="J11" s="116"/>
      <c r="K11" s="116"/>
      <c r="L11" s="116"/>
      <c r="M11" s="116"/>
      <c r="N11" s="123"/>
      <c r="O11" s="123"/>
      <c r="P11" s="123"/>
      <c r="Q11" s="123"/>
      <c r="R11" s="123"/>
      <c r="S11" s="123"/>
      <c r="T11" s="123"/>
    </row>
    <row r="12" spans="1:20" s="56" customFormat="1" ht="17.25" hidden="1" customHeight="1">
      <c r="A12" s="59">
        <v>4</v>
      </c>
      <c r="B12" s="242" t="s">
        <v>53</v>
      </c>
      <c r="C12" s="239"/>
      <c r="D12" s="240">
        <f>+'Dramakan hosqer'!D25</f>
        <v>0</v>
      </c>
      <c r="E12" s="240">
        <f t="shared" si="0"/>
        <v>0</v>
      </c>
      <c r="F12" s="239"/>
      <c r="G12" s="102"/>
      <c r="H12" s="116"/>
      <c r="I12" s="116"/>
      <c r="J12" s="116"/>
      <c r="K12" s="116"/>
      <c r="L12" s="116"/>
      <c r="M12" s="116"/>
      <c r="N12" s="123"/>
      <c r="O12" s="123"/>
      <c r="P12" s="123"/>
      <c r="Q12" s="123"/>
      <c r="R12" s="123"/>
      <c r="S12" s="123"/>
      <c r="T12" s="123"/>
    </row>
    <row r="13" spans="1:20" s="56" customFormat="1" ht="17.25" hidden="1" customHeight="1">
      <c r="A13" s="59">
        <v>5</v>
      </c>
      <c r="B13" s="243" t="s">
        <v>63</v>
      </c>
      <c r="C13" s="239"/>
      <c r="D13" s="240">
        <f>+'Dramakan hosqer'!D26</f>
        <v>0</v>
      </c>
      <c r="E13" s="240">
        <f t="shared" si="0"/>
        <v>0</v>
      </c>
      <c r="F13" s="239"/>
      <c r="G13" s="102"/>
      <c r="H13" s="116"/>
      <c r="I13" s="116"/>
      <c r="J13" s="116"/>
      <c r="K13" s="116"/>
      <c r="L13" s="116"/>
      <c r="M13" s="116"/>
      <c r="N13" s="123"/>
      <c r="O13" s="123"/>
      <c r="P13" s="123"/>
      <c r="Q13" s="123"/>
      <c r="R13" s="123"/>
      <c r="S13" s="123"/>
      <c r="T13" s="123"/>
    </row>
    <row r="14" spans="1:20" s="56" customFormat="1" ht="17.25" hidden="1" customHeight="1">
      <c r="A14" s="59">
        <v>6</v>
      </c>
      <c r="B14" s="21" t="s">
        <v>191</v>
      </c>
      <c r="C14" s="239"/>
      <c r="D14" s="240">
        <f>+'Dramakan hosqer'!D27</f>
        <v>0</v>
      </c>
      <c r="E14" s="240">
        <f t="shared" si="0"/>
        <v>0</v>
      </c>
      <c r="F14" s="239"/>
      <c r="G14" s="102"/>
      <c r="H14" s="116"/>
      <c r="I14" s="116"/>
      <c r="J14" s="116"/>
      <c r="K14" s="116"/>
      <c r="L14" s="116"/>
      <c r="M14" s="116"/>
      <c r="N14" s="123"/>
      <c r="O14" s="123"/>
      <c r="P14" s="123"/>
      <c r="Q14" s="123"/>
      <c r="R14" s="123"/>
      <c r="S14" s="123"/>
      <c r="T14" s="123"/>
    </row>
    <row r="15" spans="1:20" s="56" customFormat="1" ht="17.25" hidden="1" customHeight="1">
      <c r="A15" s="59">
        <v>7</v>
      </c>
      <c r="B15" s="238" t="s">
        <v>9</v>
      </c>
      <c r="C15" s="239"/>
      <c r="D15" s="240">
        <v>0</v>
      </c>
      <c r="E15" s="240">
        <f t="shared" si="0"/>
        <v>0</v>
      </c>
      <c r="F15" s="239"/>
      <c r="G15" s="102"/>
      <c r="H15" s="116"/>
      <c r="I15" s="116"/>
      <c r="J15" s="116"/>
      <c r="K15" s="116"/>
      <c r="L15" s="116"/>
      <c r="M15" s="116"/>
      <c r="N15" s="123"/>
      <c r="O15" s="123"/>
      <c r="P15" s="123"/>
      <c r="Q15" s="123"/>
      <c r="R15" s="123"/>
      <c r="S15" s="123"/>
      <c r="T15" s="123"/>
    </row>
    <row r="16" spans="1:20" s="56" customFormat="1" ht="17.25" hidden="1" customHeight="1">
      <c r="A16" s="59">
        <v>8</v>
      </c>
      <c r="B16" s="238" t="s">
        <v>72</v>
      </c>
      <c r="C16" s="239"/>
      <c r="D16" s="240">
        <f>+'Dramakan hosqer'!D28</f>
        <v>0</v>
      </c>
      <c r="E16" s="240">
        <f t="shared" si="0"/>
        <v>0</v>
      </c>
      <c r="F16" s="239"/>
      <c r="G16" s="102"/>
      <c r="H16" s="116"/>
      <c r="I16" s="116"/>
      <c r="J16" s="116"/>
      <c r="K16" s="116"/>
      <c r="L16" s="116"/>
      <c r="M16" s="116"/>
      <c r="N16" s="123"/>
      <c r="O16" s="123"/>
      <c r="P16" s="123"/>
      <c r="Q16" s="123"/>
      <c r="R16" s="123"/>
      <c r="S16" s="123"/>
      <c r="T16" s="123"/>
    </row>
    <row r="17" spans="1:20" s="56" customFormat="1" ht="17.25" hidden="1" customHeight="1">
      <c r="A17" s="59">
        <v>9</v>
      </c>
      <c r="B17" s="238" t="s">
        <v>33</v>
      </c>
      <c r="C17" s="239"/>
      <c r="D17" s="240">
        <f>+'Dramakan hosqer'!D29</f>
        <v>0</v>
      </c>
      <c r="E17" s="240">
        <f t="shared" si="0"/>
        <v>0</v>
      </c>
      <c r="F17" s="239"/>
      <c r="G17" s="102"/>
      <c r="H17" s="116"/>
      <c r="I17" s="116"/>
      <c r="J17" s="116"/>
      <c r="K17" s="116"/>
      <c r="L17" s="116"/>
      <c r="M17" s="116"/>
      <c r="N17" s="123"/>
      <c r="O17" s="123"/>
      <c r="P17" s="123"/>
      <c r="Q17" s="123"/>
      <c r="R17" s="123"/>
      <c r="S17" s="123"/>
      <c r="T17" s="123"/>
    </row>
    <row r="18" spans="1:20" s="56" customFormat="1" ht="18" hidden="1" customHeight="1">
      <c r="A18" s="59">
        <v>10</v>
      </c>
      <c r="B18" s="238" t="s">
        <v>10</v>
      </c>
      <c r="C18" s="239"/>
      <c r="D18" s="240">
        <f>+'Dramakan hosqer'!D30</f>
        <v>0</v>
      </c>
      <c r="E18" s="240">
        <f>D18-C18</f>
        <v>0</v>
      </c>
      <c r="F18" s="239"/>
      <c r="G18" s="102"/>
      <c r="H18" s="116"/>
      <c r="I18" s="116"/>
      <c r="J18" s="116"/>
      <c r="K18" s="116"/>
      <c r="L18" s="116"/>
      <c r="M18" s="116"/>
      <c r="N18" s="123"/>
      <c r="O18" s="123"/>
      <c r="P18" s="123"/>
      <c r="Q18" s="123"/>
      <c r="R18" s="123"/>
      <c r="S18" s="123"/>
      <c r="T18" s="123"/>
    </row>
    <row r="19" spans="1:20" s="55" customFormat="1" ht="17.25" hidden="1" customHeight="1">
      <c r="A19" s="59">
        <v>11</v>
      </c>
      <c r="B19" s="244"/>
      <c r="C19" s="239"/>
      <c r="D19" s="239">
        <f>+'Dramakan hosqer'!D31</f>
        <v>0</v>
      </c>
      <c r="E19" s="239">
        <f>D19-C19</f>
        <v>0</v>
      </c>
      <c r="F19" s="239"/>
      <c r="G19" s="102"/>
      <c r="H19" s="116"/>
      <c r="I19" s="116"/>
      <c r="J19" s="116"/>
      <c r="K19" s="116"/>
      <c r="L19" s="116"/>
      <c r="M19" s="116"/>
      <c r="N19" s="123"/>
      <c r="O19" s="123"/>
      <c r="P19" s="123"/>
      <c r="Q19" s="123"/>
      <c r="R19" s="123"/>
      <c r="S19" s="123"/>
      <c r="T19" s="123"/>
    </row>
    <row r="20" spans="1:20" s="55" customFormat="1" ht="17.25" hidden="1" customHeight="1">
      <c r="A20" s="59">
        <v>12</v>
      </c>
      <c r="B20" s="244"/>
      <c r="C20" s="239"/>
      <c r="D20" s="239">
        <f>+'Dramakan hosqer'!D32</f>
        <v>0</v>
      </c>
      <c r="E20" s="239">
        <f>D20-C20</f>
        <v>0</v>
      </c>
      <c r="F20" s="239"/>
      <c r="G20" s="102" t="s">
        <v>259</v>
      </c>
      <c r="H20" s="116"/>
      <c r="I20" s="116"/>
      <c r="J20" s="116"/>
      <c r="K20" s="116"/>
      <c r="L20" s="116"/>
      <c r="M20" s="116"/>
      <c r="N20" s="123"/>
      <c r="O20" s="123"/>
      <c r="P20" s="123"/>
      <c r="Q20" s="123"/>
      <c r="R20" s="123"/>
      <c r="S20" s="123"/>
      <c r="T20" s="123"/>
    </row>
    <row r="21" spans="1:20" s="21" customFormat="1" ht="42" customHeight="1">
      <c r="A21" s="11" t="s">
        <v>34</v>
      </c>
      <c r="B21" s="12" t="s">
        <v>84</v>
      </c>
      <c r="C21" s="248">
        <f>+C22+C65+C78</f>
        <v>110548.1</v>
      </c>
      <c r="D21" s="248">
        <f>+D22+D65+D78</f>
        <v>110826.40000000002</v>
      </c>
      <c r="E21" s="248">
        <f t="shared" si="0"/>
        <v>278.30000000001746</v>
      </c>
      <c r="F21" s="225"/>
      <c r="G21" s="128"/>
      <c r="H21" s="113"/>
      <c r="I21" s="113"/>
      <c r="J21" s="113"/>
      <c r="K21" s="113"/>
      <c r="L21" s="113"/>
      <c r="M21" s="113"/>
      <c r="N21" s="121"/>
      <c r="O21" s="121"/>
      <c r="P21" s="121"/>
      <c r="Q21" s="121"/>
      <c r="R21" s="121"/>
      <c r="S21" s="121"/>
      <c r="T21" s="121"/>
    </row>
    <row r="22" spans="1:20" s="21" customFormat="1" ht="23.25" customHeight="1">
      <c r="A22" s="14" t="s">
        <v>56</v>
      </c>
      <c r="B22" s="12" t="s">
        <v>59</v>
      </c>
      <c r="C22" s="248">
        <f>SUM(C23,C27:C32,C36:C59,C63:C64)</f>
        <v>109927.3</v>
      </c>
      <c r="D22" s="248">
        <f>SUM(D23,D27:D32,D36:D59,D63:D64)</f>
        <v>110037.60000000002</v>
      </c>
      <c r="E22" s="248">
        <f t="shared" si="0"/>
        <v>110.30000000001746</v>
      </c>
      <c r="F22" s="225"/>
      <c r="G22" s="128"/>
      <c r="H22" s="113"/>
      <c r="I22" s="113"/>
      <c r="J22" s="113"/>
      <c r="K22" s="113"/>
      <c r="L22" s="113"/>
      <c r="M22" s="113"/>
      <c r="N22" s="121"/>
      <c r="O22" s="121"/>
      <c r="P22" s="121"/>
      <c r="Q22" s="121"/>
      <c r="R22" s="121"/>
      <c r="S22" s="121"/>
      <c r="T22" s="121"/>
    </row>
    <row r="23" spans="1:20" s="56" customFormat="1" ht="18" customHeight="1">
      <c r="A23" s="59">
        <v>1</v>
      </c>
      <c r="B23" s="245" t="s">
        <v>12</v>
      </c>
      <c r="C23" s="239">
        <v>101437.5</v>
      </c>
      <c r="D23" s="240">
        <f>+'Dramakan hosqer'!D35</f>
        <v>100148.3</v>
      </c>
      <c r="E23" s="240">
        <f t="shared" si="0"/>
        <v>-1289.1999999999971</v>
      </c>
      <c r="F23" s="239"/>
      <c r="G23" s="102"/>
      <c r="H23" s="116"/>
      <c r="I23" s="116"/>
      <c r="J23" s="116"/>
      <c r="K23" s="116"/>
      <c r="L23" s="116"/>
      <c r="M23" s="116"/>
      <c r="N23" s="123"/>
      <c r="O23" s="123"/>
      <c r="P23" s="123"/>
      <c r="Q23" s="123"/>
      <c r="R23" s="123"/>
      <c r="S23" s="123"/>
      <c r="T23" s="123"/>
    </row>
    <row r="24" spans="1:20" ht="17.25" hidden="1" customHeight="1">
      <c r="A24" s="26">
        <v>1.1000000000000001</v>
      </c>
      <c r="B24" s="31" t="s">
        <v>119</v>
      </c>
      <c r="C24" s="226"/>
      <c r="D24" s="252">
        <f>+'Dramakan hosqer'!D36</f>
        <v>0</v>
      </c>
      <c r="E24" s="252">
        <f t="shared" si="0"/>
        <v>0</v>
      </c>
      <c r="F24" s="226"/>
    </row>
    <row r="25" spans="1:20" ht="18" hidden="1" customHeight="1">
      <c r="A25" s="26">
        <v>1.2</v>
      </c>
      <c r="B25" s="31" t="s">
        <v>13</v>
      </c>
      <c r="C25" s="226"/>
      <c r="D25" s="252">
        <f>+'Dramakan hosqer'!D37</f>
        <v>0</v>
      </c>
      <c r="E25" s="252">
        <f t="shared" si="0"/>
        <v>0</v>
      </c>
      <c r="F25" s="226"/>
    </row>
    <row r="26" spans="1:20" ht="18" customHeight="1">
      <c r="A26" s="26">
        <v>1.1000000000000001</v>
      </c>
      <c r="B26" s="31" t="str">
        <f>+'Dramakan hosqer'!B38</f>
        <v>կամավոր ատեստ. գծով լրավճար</v>
      </c>
      <c r="C26" s="226">
        <v>967.2</v>
      </c>
      <c r="D26" s="252">
        <f>+'Dramakan hosqer'!D38</f>
        <v>2237.6</v>
      </c>
      <c r="E26" s="252">
        <f t="shared" si="0"/>
        <v>1270.3999999999999</v>
      </c>
      <c r="F26" s="226"/>
    </row>
    <row r="27" spans="1:20" s="56" customFormat="1" ht="18" customHeight="1">
      <c r="A27" s="59">
        <v>2</v>
      </c>
      <c r="B27" s="241" t="s">
        <v>15</v>
      </c>
      <c r="C27" s="239">
        <v>4810.5</v>
      </c>
      <c r="D27" s="240">
        <f>+'Dramakan hosqer'!D39</f>
        <v>5245.3</v>
      </c>
      <c r="E27" s="240">
        <f t="shared" si="0"/>
        <v>434.80000000000018</v>
      </c>
      <c r="F27" s="239"/>
      <c r="G27" s="102"/>
      <c r="H27" s="116"/>
      <c r="I27" s="116"/>
      <c r="J27" s="116"/>
      <c r="K27" s="116"/>
      <c r="L27" s="116"/>
      <c r="M27" s="116"/>
      <c r="N27" s="123"/>
      <c r="O27" s="123"/>
      <c r="P27" s="123"/>
      <c r="Q27" s="123"/>
      <c r="R27" s="123"/>
      <c r="S27" s="123"/>
      <c r="T27" s="123"/>
    </row>
    <row r="28" spans="1:20" s="56" customFormat="1" ht="18" customHeight="1">
      <c r="A28" s="59">
        <v>3</v>
      </c>
      <c r="B28" s="241" t="s">
        <v>14</v>
      </c>
      <c r="C28" s="239">
        <v>1909.5</v>
      </c>
      <c r="D28" s="240">
        <f>+'Dramakan hosqer'!D40</f>
        <v>2281.8000000000002</v>
      </c>
      <c r="E28" s="240">
        <f t="shared" si="0"/>
        <v>372.30000000000018</v>
      </c>
      <c r="F28" s="239"/>
      <c r="G28" s="102"/>
      <c r="H28" s="116"/>
      <c r="I28" s="116"/>
      <c r="J28" s="116"/>
      <c r="K28" s="116"/>
      <c r="L28" s="116"/>
      <c r="M28" s="116"/>
      <c r="N28" s="123"/>
      <c r="O28" s="123"/>
      <c r="P28" s="123"/>
      <c r="Q28" s="123"/>
      <c r="R28" s="123"/>
      <c r="S28" s="123"/>
      <c r="T28" s="123"/>
    </row>
    <row r="29" spans="1:20" s="56" customFormat="1" ht="18" customHeight="1">
      <c r="A29" s="59">
        <v>4</v>
      </c>
      <c r="B29" s="241" t="s">
        <v>16</v>
      </c>
      <c r="C29" s="239">
        <v>69.2</v>
      </c>
      <c r="D29" s="240">
        <f>+'Dramakan hosqer'!D41</f>
        <v>66</v>
      </c>
      <c r="E29" s="240">
        <f t="shared" si="0"/>
        <v>-3.2000000000000028</v>
      </c>
      <c r="F29" s="239"/>
      <c r="G29" s="102"/>
      <c r="H29" s="116"/>
      <c r="I29" s="116"/>
      <c r="J29" s="116"/>
      <c r="K29" s="116"/>
      <c r="L29" s="116"/>
      <c r="M29" s="116"/>
      <c r="N29" s="123"/>
      <c r="O29" s="123"/>
      <c r="P29" s="123"/>
      <c r="Q29" s="123"/>
      <c r="R29" s="123"/>
      <c r="S29" s="123"/>
      <c r="T29" s="123"/>
    </row>
    <row r="30" spans="1:20" s="56" customFormat="1" ht="18" customHeight="1">
      <c r="A30" s="59">
        <v>5</v>
      </c>
      <c r="B30" s="241" t="s">
        <v>17</v>
      </c>
      <c r="C30" s="239">
        <v>96</v>
      </c>
      <c r="D30" s="240">
        <f>+'Dramakan hosqer'!D42</f>
        <v>96</v>
      </c>
      <c r="E30" s="240">
        <f t="shared" si="0"/>
        <v>0</v>
      </c>
      <c r="F30" s="239"/>
      <c r="G30" s="102"/>
      <c r="H30" s="116"/>
      <c r="I30" s="116"/>
      <c r="J30" s="116"/>
      <c r="K30" s="116"/>
      <c r="L30" s="116"/>
      <c r="M30" s="116"/>
      <c r="N30" s="123"/>
      <c r="O30" s="123"/>
      <c r="P30" s="123"/>
      <c r="Q30" s="123"/>
      <c r="R30" s="123"/>
      <c r="S30" s="123"/>
      <c r="T30" s="123"/>
    </row>
    <row r="31" spans="1:20" s="56" customFormat="1" ht="16.5" customHeight="1">
      <c r="A31" s="59">
        <v>6</v>
      </c>
      <c r="B31" s="241" t="s">
        <v>18</v>
      </c>
      <c r="C31" s="239">
        <v>48</v>
      </c>
      <c r="D31" s="240">
        <f>+'Dramakan hosqer'!D43</f>
        <v>48</v>
      </c>
      <c r="E31" s="240">
        <f t="shared" si="0"/>
        <v>0</v>
      </c>
      <c r="F31" s="239"/>
      <c r="G31" s="130"/>
      <c r="H31" s="117"/>
      <c r="I31" s="117"/>
      <c r="J31" s="116"/>
      <c r="K31" s="116"/>
      <c r="L31" s="116"/>
      <c r="M31" s="116"/>
      <c r="N31" s="123"/>
      <c r="O31" s="123"/>
      <c r="P31" s="123"/>
      <c r="Q31" s="123"/>
      <c r="R31" s="123"/>
      <c r="S31" s="123"/>
      <c r="T31" s="123"/>
    </row>
    <row r="32" spans="1:20" s="56" customFormat="1" ht="17.25">
      <c r="A32" s="59">
        <v>7</v>
      </c>
      <c r="B32" s="241" t="s">
        <v>19</v>
      </c>
      <c r="C32" s="240">
        <f>SUM(C33:C35)</f>
        <v>118.8</v>
      </c>
      <c r="D32" s="240">
        <f>SUM(D33:D35)</f>
        <v>118.8</v>
      </c>
      <c r="E32" s="240">
        <f t="shared" si="0"/>
        <v>0</v>
      </c>
      <c r="F32" s="239"/>
      <c r="G32" s="102"/>
      <c r="H32" s="116"/>
      <c r="I32" s="116"/>
      <c r="J32" s="116"/>
      <c r="K32" s="116"/>
      <c r="L32" s="116"/>
      <c r="M32" s="116"/>
      <c r="N32" s="123"/>
      <c r="O32" s="123"/>
      <c r="P32" s="123"/>
      <c r="Q32" s="123"/>
      <c r="R32" s="123"/>
      <c r="S32" s="123"/>
      <c r="T32" s="123"/>
    </row>
    <row r="33" spans="1:20" ht="18" hidden="1" customHeight="1">
      <c r="A33" s="26">
        <v>7.1</v>
      </c>
      <c r="B33" s="31" t="s">
        <v>20</v>
      </c>
      <c r="C33" s="226"/>
      <c r="D33" s="252">
        <f>+'Dramakan hosqer'!D45</f>
        <v>0</v>
      </c>
      <c r="E33" s="252">
        <f t="shared" si="0"/>
        <v>0</v>
      </c>
      <c r="F33" s="226"/>
    </row>
    <row r="34" spans="1:20" s="33" customFormat="1" ht="18" customHeight="1">
      <c r="A34" s="26">
        <v>7.1</v>
      </c>
      <c r="B34" s="31" t="s">
        <v>21</v>
      </c>
      <c r="C34" s="226">
        <v>58.8</v>
      </c>
      <c r="D34" s="252">
        <f>+'Dramakan hosqer'!D46</f>
        <v>58.8</v>
      </c>
      <c r="E34" s="252">
        <f t="shared" si="0"/>
        <v>0</v>
      </c>
      <c r="F34" s="226"/>
      <c r="G34" s="131"/>
      <c r="H34" s="118"/>
      <c r="I34" s="118"/>
      <c r="J34" s="118"/>
      <c r="K34" s="118"/>
      <c r="L34" s="118"/>
      <c r="M34" s="118"/>
      <c r="N34" s="124"/>
      <c r="O34" s="124"/>
      <c r="P34" s="124"/>
      <c r="Q34" s="124"/>
      <c r="R34" s="124"/>
      <c r="S34" s="124"/>
      <c r="T34" s="124"/>
    </row>
    <row r="35" spans="1:20" ht="18" customHeight="1">
      <c r="A35" s="26">
        <v>7.2</v>
      </c>
      <c r="B35" s="31" t="s">
        <v>22</v>
      </c>
      <c r="C35" s="226">
        <v>60</v>
      </c>
      <c r="D35" s="252">
        <f>+'Dramakan hosqer'!D47</f>
        <v>60</v>
      </c>
      <c r="E35" s="252">
        <f t="shared" si="0"/>
        <v>0</v>
      </c>
      <c r="F35" s="226"/>
      <c r="I35" s="133"/>
    </row>
    <row r="36" spans="1:20" s="56" customFormat="1" ht="18" hidden="1" customHeight="1">
      <c r="A36" s="59">
        <v>8</v>
      </c>
      <c r="B36" s="241" t="s">
        <v>23</v>
      </c>
      <c r="C36" s="239"/>
      <c r="D36" s="240">
        <f>+'Dramakan hosqer'!D48</f>
        <v>0</v>
      </c>
      <c r="E36" s="240">
        <f t="shared" si="0"/>
        <v>0</v>
      </c>
      <c r="F36" s="239"/>
      <c r="G36" s="102"/>
      <c r="H36" s="116"/>
      <c r="I36" s="116"/>
      <c r="J36" s="116"/>
      <c r="K36" s="116"/>
      <c r="L36" s="116"/>
      <c r="M36" s="116"/>
      <c r="N36" s="123"/>
      <c r="O36" s="123"/>
      <c r="P36" s="123"/>
      <c r="Q36" s="123"/>
      <c r="R36" s="123"/>
      <c r="S36" s="123"/>
      <c r="T36" s="123"/>
    </row>
    <row r="37" spans="1:20" s="56" customFormat="1" ht="18" customHeight="1">
      <c r="A37" s="59">
        <v>8</v>
      </c>
      <c r="B37" s="241" t="s">
        <v>30</v>
      </c>
      <c r="C37" s="239">
        <v>650</v>
      </c>
      <c r="D37" s="240">
        <f>+'Dramakan hosqer'!D49</f>
        <v>850</v>
      </c>
      <c r="E37" s="240">
        <f t="shared" si="0"/>
        <v>200</v>
      </c>
      <c r="F37" s="239"/>
      <c r="G37" s="6"/>
      <c r="H37" s="116"/>
      <c r="I37" s="116"/>
      <c r="J37" s="116"/>
      <c r="K37" s="116"/>
      <c r="L37" s="116"/>
      <c r="M37" s="116"/>
      <c r="N37" s="123"/>
      <c r="O37" s="123"/>
      <c r="P37" s="123"/>
      <c r="Q37" s="123"/>
      <c r="R37" s="123"/>
      <c r="S37" s="123"/>
      <c r="T37" s="123"/>
    </row>
    <row r="38" spans="1:20" s="56" customFormat="1" ht="18" customHeight="1">
      <c r="A38" s="59">
        <v>9</v>
      </c>
      <c r="B38" s="241" t="s">
        <v>24</v>
      </c>
      <c r="C38" s="239">
        <v>100</v>
      </c>
      <c r="D38" s="240">
        <f>+'Dramakan hosqer'!D50</f>
        <v>100</v>
      </c>
      <c r="E38" s="240">
        <f t="shared" si="0"/>
        <v>0</v>
      </c>
      <c r="F38" s="239"/>
      <c r="G38" s="102"/>
      <c r="H38" s="116"/>
      <c r="I38" s="116"/>
      <c r="J38" s="116"/>
      <c r="K38" s="116"/>
      <c r="L38" s="116"/>
      <c r="M38" s="116"/>
      <c r="N38" s="123"/>
      <c r="O38" s="123"/>
      <c r="P38" s="123"/>
      <c r="Q38" s="123"/>
      <c r="R38" s="123"/>
      <c r="S38" s="123"/>
      <c r="T38" s="123"/>
    </row>
    <row r="39" spans="1:20" s="56" customFormat="1" ht="37.5" hidden="1" customHeight="1">
      <c r="A39" s="59">
        <v>11</v>
      </c>
      <c r="B39" s="246" t="s">
        <v>75</v>
      </c>
      <c r="C39" s="239"/>
      <c r="D39" s="240">
        <f>+'Dramakan hosqer'!D51</f>
        <v>0</v>
      </c>
      <c r="E39" s="240">
        <f t="shared" si="0"/>
        <v>0</v>
      </c>
      <c r="F39" s="239"/>
      <c r="G39" s="102"/>
      <c r="H39" s="116"/>
      <c r="I39" s="116"/>
      <c r="J39" s="116"/>
      <c r="K39" s="116"/>
      <c r="L39" s="116"/>
      <c r="M39" s="116"/>
      <c r="N39" s="123"/>
      <c r="O39" s="123"/>
      <c r="P39" s="123"/>
      <c r="Q39" s="123"/>
      <c r="R39" s="123"/>
      <c r="S39" s="123"/>
      <c r="T39" s="123"/>
    </row>
    <row r="40" spans="1:20" s="56" customFormat="1" ht="18" hidden="1" customHeight="1">
      <c r="A40" s="59">
        <v>12</v>
      </c>
      <c r="B40" s="241" t="s">
        <v>48</v>
      </c>
      <c r="C40" s="239"/>
      <c r="D40" s="240">
        <f>+'Dramakan hosqer'!D52</f>
        <v>0</v>
      </c>
      <c r="E40" s="240">
        <f t="shared" si="0"/>
        <v>0</v>
      </c>
      <c r="F40" s="239"/>
      <c r="G40" s="102"/>
      <c r="H40" s="116"/>
      <c r="I40" s="116"/>
      <c r="J40" s="116"/>
      <c r="K40" s="116"/>
      <c r="L40" s="116"/>
      <c r="M40" s="116"/>
      <c r="N40" s="123"/>
      <c r="O40" s="123"/>
      <c r="P40" s="123"/>
      <c r="Q40" s="123"/>
      <c r="R40" s="123"/>
      <c r="S40" s="123"/>
      <c r="T40" s="123"/>
    </row>
    <row r="41" spans="1:20" s="56" customFormat="1" ht="18" customHeight="1">
      <c r="A41" s="59">
        <v>10</v>
      </c>
      <c r="B41" s="241" t="s">
        <v>120</v>
      </c>
      <c r="C41" s="239">
        <v>100</v>
      </c>
      <c r="D41" s="240">
        <f>+'Dramakan hosqer'!D53</f>
        <v>100</v>
      </c>
      <c r="E41" s="240">
        <f t="shared" si="0"/>
        <v>0</v>
      </c>
      <c r="F41" s="239"/>
      <c r="G41" s="102"/>
      <c r="H41" s="116"/>
      <c r="I41" s="116"/>
      <c r="J41" s="116"/>
      <c r="K41" s="116"/>
      <c r="L41" s="116"/>
      <c r="M41" s="116"/>
      <c r="N41" s="123"/>
      <c r="O41" s="123"/>
      <c r="P41" s="123"/>
      <c r="Q41" s="123"/>
      <c r="R41" s="123"/>
      <c r="S41" s="123"/>
      <c r="T41" s="123"/>
    </row>
    <row r="42" spans="1:20" s="56" customFormat="1" ht="18" hidden="1" customHeight="1">
      <c r="A42" s="59">
        <v>14</v>
      </c>
      <c r="B42" s="241" t="s">
        <v>121</v>
      </c>
      <c r="C42" s="239"/>
      <c r="D42" s="240">
        <f>+'Dramakan hosqer'!D54</f>
        <v>0</v>
      </c>
      <c r="E42" s="240">
        <f t="shared" si="0"/>
        <v>0</v>
      </c>
      <c r="F42" s="239"/>
      <c r="G42" s="102"/>
      <c r="H42" s="116"/>
      <c r="I42" s="116"/>
      <c r="J42" s="116"/>
      <c r="K42" s="116"/>
      <c r="L42" s="116"/>
      <c r="M42" s="116"/>
      <c r="N42" s="123"/>
      <c r="O42" s="123"/>
      <c r="P42" s="123"/>
      <c r="Q42" s="123"/>
      <c r="R42" s="123"/>
      <c r="S42" s="123"/>
      <c r="T42" s="123"/>
    </row>
    <row r="43" spans="1:20" s="56" customFormat="1" ht="74.25" customHeight="1">
      <c r="A43" s="59">
        <v>11</v>
      </c>
      <c r="B43" s="241" t="s">
        <v>25</v>
      </c>
      <c r="C43" s="239"/>
      <c r="D43" s="240">
        <v>140</v>
      </c>
      <c r="E43" s="240">
        <f t="shared" si="0"/>
        <v>140</v>
      </c>
      <c r="F43" s="429" t="s">
        <v>282</v>
      </c>
      <c r="G43" s="102"/>
      <c r="H43" s="116"/>
      <c r="I43" s="116"/>
      <c r="J43" s="116"/>
      <c r="K43" s="116"/>
      <c r="L43" s="116"/>
      <c r="M43" s="116"/>
      <c r="N43" s="123"/>
      <c r="O43" s="123"/>
      <c r="P43" s="123"/>
      <c r="Q43" s="123"/>
      <c r="R43" s="123"/>
      <c r="S43" s="123"/>
      <c r="T43" s="123"/>
    </row>
    <row r="44" spans="1:20" s="56" customFormat="1" ht="21.75" customHeight="1">
      <c r="A44" s="59">
        <v>12</v>
      </c>
      <c r="B44" s="241" t="s">
        <v>26</v>
      </c>
      <c r="C44" s="239">
        <v>246</v>
      </c>
      <c r="D44" s="240">
        <f>+'Dramakan hosqer'!D56</f>
        <v>246</v>
      </c>
      <c r="E44" s="240">
        <f t="shared" si="0"/>
        <v>0</v>
      </c>
      <c r="F44" s="239"/>
      <c r="G44" s="102"/>
      <c r="H44" s="116"/>
      <c r="I44" s="116"/>
      <c r="J44" s="116"/>
      <c r="K44" s="116"/>
      <c r="L44" s="116"/>
      <c r="M44" s="116"/>
      <c r="N44" s="123"/>
      <c r="O44" s="123"/>
      <c r="P44" s="123"/>
      <c r="Q44" s="123"/>
      <c r="R44" s="123"/>
      <c r="S44" s="123"/>
      <c r="T44" s="123"/>
    </row>
    <row r="45" spans="1:20" s="56" customFormat="1" ht="27" hidden="1" customHeight="1">
      <c r="A45" s="59">
        <v>17</v>
      </c>
      <c r="B45" s="241" t="s">
        <v>67</v>
      </c>
      <c r="C45" s="239"/>
      <c r="D45" s="240">
        <f>+'Dramakan hosqer'!D57</f>
        <v>0</v>
      </c>
      <c r="E45" s="240">
        <f t="shared" si="0"/>
        <v>0</v>
      </c>
      <c r="F45" s="239"/>
      <c r="G45" s="102"/>
      <c r="H45" s="116"/>
      <c r="I45" s="116"/>
      <c r="J45" s="116"/>
      <c r="K45" s="116"/>
      <c r="L45" s="116"/>
      <c r="M45" s="116"/>
      <c r="N45" s="123"/>
      <c r="O45" s="123"/>
      <c r="P45" s="123"/>
      <c r="Q45" s="123"/>
      <c r="R45" s="123"/>
      <c r="S45" s="123"/>
      <c r="T45" s="123"/>
    </row>
    <row r="46" spans="1:20" s="56" customFormat="1" ht="35.25" hidden="1" customHeight="1">
      <c r="A46" s="59">
        <v>18</v>
      </c>
      <c r="B46" s="256" t="s">
        <v>54</v>
      </c>
      <c r="C46" s="239"/>
      <c r="D46" s="240">
        <f>+'Dramakan hosqer'!D58</f>
        <v>0</v>
      </c>
      <c r="E46" s="240">
        <f t="shared" si="0"/>
        <v>0</v>
      </c>
      <c r="F46" s="239"/>
      <c r="G46" s="102"/>
      <c r="H46" s="116"/>
      <c r="I46" s="116"/>
      <c r="J46" s="116"/>
      <c r="K46" s="116"/>
      <c r="L46" s="116"/>
      <c r="M46" s="116"/>
      <c r="N46" s="123"/>
      <c r="O46" s="123"/>
      <c r="P46" s="123"/>
      <c r="Q46" s="123"/>
      <c r="R46" s="123"/>
      <c r="S46" s="123"/>
      <c r="T46" s="123"/>
    </row>
    <row r="47" spans="1:20" s="56" customFormat="1" ht="33" customHeight="1">
      <c r="A47" s="59">
        <v>13</v>
      </c>
      <c r="B47" s="256" t="s">
        <v>45</v>
      </c>
      <c r="C47" s="239">
        <v>120</v>
      </c>
      <c r="D47" s="240">
        <f>+'Dramakan hosqer'!D59</f>
        <v>120</v>
      </c>
      <c r="E47" s="240">
        <f t="shared" si="0"/>
        <v>0</v>
      </c>
      <c r="F47" s="239"/>
      <c r="G47" s="102"/>
      <c r="H47" s="116"/>
      <c r="I47" s="116"/>
      <c r="J47" s="116"/>
      <c r="K47" s="116"/>
      <c r="L47" s="116"/>
      <c r="M47" s="116"/>
      <c r="N47" s="123"/>
      <c r="O47" s="123"/>
      <c r="P47" s="123"/>
      <c r="Q47" s="123"/>
      <c r="R47" s="123"/>
      <c r="S47" s="123"/>
      <c r="T47" s="123"/>
    </row>
    <row r="48" spans="1:20" s="56" customFormat="1" ht="38.25" customHeight="1">
      <c r="A48" s="59">
        <v>14</v>
      </c>
      <c r="B48" s="256" t="s">
        <v>76</v>
      </c>
      <c r="C48" s="239">
        <v>40</v>
      </c>
      <c r="D48" s="240">
        <f>+'Dramakan hosqer'!D60</f>
        <v>40</v>
      </c>
      <c r="E48" s="240">
        <f t="shared" si="0"/>
        <v>0</v>
      </c>
      <c r="F48" s="239"/>
      <c r="G48" s="102"/>
      <c r="H48" s="116"/>
      <c r="I48" s="116"/>
      <c r="J48" s="116"/>
      <c r="K48" s="116"/>
      <c r="L48" s="116"/>
      <c r="M48" s="116"/>
      <c r="N48" s="123"/>
      <c r="O48" s="123"/>
      <c r="P48" s="123"/>
      <c r="Q48" s="123"/>
      <c r="R48" s="123"/>
      <c r="S48" s="123"/>
      <c r="T48" s="123"/>
    </row>
    <row r="49" spans="1:20" s="56" customFormat="1" ht="36.75" customHeight="1">
      <c r="A49" s="59">
        <v>15</v>
      </c>
      <c r="B49" s="256" t="s">
        <v>77</v>
      </c>
      <c r="C49" s="239">
        <v>117</v>
      </c>
      <c r="D49" s="240">
        <f>+'Dramakan hosqer'!D61</f>
        <v>117</v>
      </c>
      <c r="E49" s="240">
        <f t="shared" si="0"/>
        <v>0</v>
      </c>
      <c r="F49" s="239"/>
      <c r="G49" s="6"/>
      <c r="H49" s="116"/>
      <c r="I49" s="116"/>
      <c r="J49" s="116"/>
      <c r="K49" s="116"/>
      <c r="L49" s="116"/>
      <c r="M49" s="116"/>
      <c r="N49" s="123"/>
      <c r="O49" s="123"/>
      <c r="P49" s="123"/>
      <c r="Q49" s="123"/>
      <c r="R49" s="123"/>
      <c r="S49" s="123"/>
      <c r="T49" s="123"/>
    </row>
    <row r="50" spans="1:20" s="56" customFormat="1" ht="18" customHeight="1">
      <c r="A50" s="59">
        <v>16</v>
      </c>
      <c r="B50" s="241" t="s">
        <v>46</v>
      </c>
      <c r="C50" s="239"/>
      <c r="D50" s="240">
        <f>+'Dramakan hosqer'!D62</f>
        <v>0</v>
      </c>
      <c r="E50" s="240">
        <f t="shared" si="0"/>
        <v>0</v>
      </c>
      <c r="F50" s="239"/>
      <c r="G50" s="102"/>
      <c r="H50" s="116"/>
      <c r="I50" s="116"/>
      <c r="J50" s="116"/>
      <c r="K50" s="116"/>
      <c r="L50" s="116"/>
      <c r="M50" s="116"/>
      <c r="N50" s="123"/>
      <c r="O50" s="123"/>
      <c r="P50" s="123"/>
      <c r="Q50" s="123"/>
      <c r="R50" s="123"/>
      <c r="S50" s="123"/>
      <c r="T50" s="123"/>
    </row>
    <row r="51" spans="1:20" s="56" customFormat="1" ht="26.25" hidden="1" customHeight="1">
      <c r="A51" s="59">
        <v>23</v>
      </c>
      <c r="B51" s="241" t="s">
        <v>122</v>
      </c>
      <c r="C51" s="239"/>
      <c r="D51" s="240">
        <f>+'Dramakan hosqer'!D63</f>
        <v>0</v>
      </c>
      <c r="E51" s="240">
        <f t="shared" si="0"/>
        <v>0</v>
      </c>
      <c r="F51" s="239"/>
      <c r="G51" s="102"/>
      <c r="H51" s="116"/>
      <c r="I51" s="116"/>
      <c r="J51" s="116"/>
      <c r="K51" s="116"/>
      <c r="L51" s="116"/>
      <c r="M51" s="116"/>
      <c r="N51" s="123"/>
      <c r="O51" s="123"/>
      <c r="P51" s="123"/>
      <c r="Q51" s="123"/>
      <c r="R51" s="123"/>
      <c r="S51" s="123"/>
      <c r="T51" s="123"/>
    </row>
    <row r="52" spans="1:20" s="56" customFormat="1" ht="25.5" hidden="1" customHeight="1">
      <c r="A52" s="59">
        <v>24</v>
      </c>
      <c r="B52" s="241" t="s">
        <v>47</v>
      </c>
      <c r="C52" s="239"/>
      <c r="D52" s="240">
        <f>+'Dramakan hosqer'!D64</f>
        <v>0</v>
      </c>
      <c r="E52" s="240">
        <f t="shared" si="0"/>
        <v>0</v>
      </c>
      <c r="F52" s="239"/>
      <c r="G52" s="102"/>
      <c r="H52" s="116"/>
      <c r="I52" s="116"/>
      <c r="J52" s="116"/>
      <c r="K52" s="116"/>
      <c r="L52" s="116"/>
      <c r="M52" s="116"/>
      <c r="N52" s="123"/>
      <c r="O52" s="123"/>
      <c r="P52" s="123"/>
      <c r="Q52" s="123"/>
      <c r="R52" s="123"/>
      <c r="S52" s="123"/>
      <c r="T52" s="123"/>
    </row>
    <row r="53" spans="1:20" s="56" customFormat="1" ht="26.25" hidden="1" customHeight="1">
      <c r="A53" s="59">
        <v>25</v>
      </c>
      <c r="B53" s="241" t="s">
        <v>64</v>
      </c>
      <c r="C53" s="239"/>
      <c r="D53" s="240">
        <f>+'Dramakan hosqer'!D65</f>
        <v>0</v>
      </c>
      <c r="E53" s="240">
        <f t="shared" si="0"/>
        <v>0</v>
      </c>
      <c r="F53" s="239"/>
      <c r="G53" s="102"/>
      <c r="H53" s="116"/>
      <c r="I53" s="116"/>
      <c r="J53" s="116"/>
      <c r="K53" s="116"/>
      <c r="L53" s="116"/>
      <c r="M53" s="116"/>
      <c r="N53" s="123"/>
      <c r="O53" s="123"/>
      <c r="P53" s="123"/>
      <c r="Q53" s="123"/>
      <c r="R53" s="123"/>
      <c r="S53" s="123"/>
      <c r="T53" s="123"/>
    </row>
    <row r="54" spans="1:20" s="56" customFormat="1" ht="24" hidden="1" customHeight="1">
      <c r="A54" s="59">
        <v>26</v>
      </c>
      <c r="B54" s="243" t="s">
        <v>198</v>
      </c>
      <c r="C54" s="239"/>
      <c r="D54" s="240">
        <f>+'Dramakan hosqer'!D66</f>
        <v>0</v>
      </c>
      <c r="E54" s="240">
        <f t="shared" ref="E54:E55" si="1">D54-C54</f>
        <v>0</v>
      </c>
      <c r="F54" s="239"/>
      <c r="G54" s="102"/>
      <c r="H54" s="116"/>
      <c r="I54" s="116"/>
      <c r="J54" s="116"/>
      <c r="K54" s="116"/>
      <c r="L54" s="116"/>
      <c r="M54" s="116"/>
      <c r="N54" s="123"/>
      <c r="O54" s="123"/>
      <c r="P54" s="123"/>
      <c r="Q54" s="123"/>
      <c r="R54" s="123"/>
      <c r="S54" s="123"/>
      <c r="T54" s="123"/>
    </row>
    <row r="55" spans="1:20" s="56" customFormat="1" ht="29.25" hidden="1" customHeight="1">
      <c r="A55" s="59">
        <v>27</v>
      </c>
      <c r="B55" s="243" t="s">
        <v>199</v>
      </c>
      <c r="C55" s="239"/>
      <c r="D55" s="240">
        <f>+'Dramakan hosqer'!D67</f>
        <v>0</v>
      </c>
      <c r="E55" s="240">
        <f t="shared" si="1"/>
        <v>0</v>
      </c>
      <c r="F55" s="239"/>
      <c r="G55" s="102"/>
      <c r="H55" s="116"/>
      <c r="I55" s="116"/>
      <c r="J55" s="116"/>
      <c r="K55" s="116"/>
      <c r="L55" s="116"/>
      <c r="M55" s="116"/>
      <c r="N55" s="123"/>
      <c r="O55" s="123"/>
      <c r="P55" s="123"/>
      <c r="Q55" s="123"/>
      <c r="R55" s="123"/>
      <c r="S55" s="123"/>
      <c r="T55" s="123"/>
    </row>
    <row r="56" spans="1:20" s="56" customFormat="1" ht="27" hidden="1" customHeight="1">
      <c r="A56" s="59">
        <v>28</v>
      </c>
      <c r="B56" s="241" t="s">
        <v>78</v>
      </c>
      <c r="C56" s="239"/>
      <c r="D56" s="240">
        <f>+'Dramakan hosqer'!D68</f>
        <v>0</v>
      </c>
      <c r="E56" s="240">
        <f t="shared" si="0"/>
        <v>0</v>
      </c>
      <c r="F56" s="239"/>
      <c r="G56" s="102"/>
      <c r="H56" s="116"/>
      <c r="I56" s="116"/>
      <c r="J56" s="116"/>
      <c r="K56" s="116"/>
      <c r="L56" s="116"/>
      <c r="M56" s="116"/>
      <c r="N56" s="123"/>
      <c r="O56" s="123"/>
      <c r="P56" s="123"/>
      <c r="Q56" s="123"/>
      <c r="R56" s="123"/>
      <c r="S56" s="123"/>
      <c r="T56" s="123"/>
    </row>
    <row r="57" spans="1:20" s="55" customFormat="1" ht="18" customHeight="1">
      <c r="A57" s="59">
        <v>17</v>
      </c>
      <c r="B57" s="245" t="s">
        <v>266</v>
      </c>
      <c r="C57" s="239">
        <v>64.8</v>
      </c>
      <c r="D57" s="239">
        <f>+'Dramakan hosqer'!D69</f>
        <v>64.8</v>
      </c>
      <c r="E57" s="239">
        <f t="shared" si="0"/>
        <v>0</v>
      </c>
      <c r="F57" s="239"/>
      <c r="G57" s="102"/>
      <c r="H57" s="116"/>
      <c r="I57" s="116"/>
      <c r="J57" s="116"/>
      <c r="K57" s="116"/>
      <c r="L57" s="116"/>
      <c r="M57" s="116"/>
      <c r="N57" s="123"/>
      <c r="O57" s="123"/>
      <c r="P57" s="123"/>
      <c r="Q57" s="123"/>
      <c r="R57" s="123"/>
      <c r="S57" s="123"/>
      <c r="T57" s="123"/>
    </row>
    <row r="58" spans="1:20" s="55" customFormat="1" ht="21" customHeight="1">
      <c r="A58" s="59">
        <v>18</v>
      </c>
      <c r="B58" s="244" t="s">
        <v>283</v>
      </c>
      <c r="C58" s="239"/>
      <c r="D58" s="239">
        <f>+'Dramakan hosqer'!D70</f>
        <v>250</v>
      </c>
      <c r="E58" s="239">
        <f>D58-C58</f>
        <v>250</v>
      </c>
      <c r="F58" s="239"/>
      <c r="G58" s="102" t="s">
        <v>258</v>
      </c>
      <c r="H58" s="116"/>
      <c r="I58" s="116"/>
      <c r="J58" s="116"/>
      <c r="K58" s="116"/>
      <c r="L58" s="116"/>
      <c r="M58" s="116"/>
      <c r="N58" s="123"/>
      <c r="O58" s="123"/>
      <c r="P58" s="123"/>
      <c r="Q58" s="123"/>
      <c r="R58" s="123"/>
      <c r="S58" s="123"/>
      <c r="T58" s="123"/>
    </row>
    <row r="59" spans="1:20" s="56" customFormat="1" ht="27.75" hidden="1" customHeight="1">
      <c r="A59" s="59">
        <v>32</v>
      </c>
      <c r="B59" s="247" t="s">
        <v>35</v>
      </c>
      <c r="C59" s="240">
        <f>SUM(C60:C62)</f>
        <v>0</v>
      </c>
      <c r="D59" s="240">
        <f>SUM(D60:D62)</f>
        <v>0</v>
      </c>
      <c r="E59" s="239">
        <f>D59-C59</f>
        <v>0</v>
      </c>
      <c r="F59" s="239"/>
      <c r="G59" s="102"/>
      <c r="H59" s="116"/>
      <c r="I59" s="116"/>
      <c r="J59" s="116"/>
      <c r="K59" s="116"/>
      <c r="L59" s="116"/>
      <c r="M59" s="116"/>
      <c r="N59" s="123"/>
      <c r="O59" s="123"/>
      <c r="P59" s="123"/>
      <c r="Q59" s="123"/>
      <c r="R59" s="123"/>
      <c r="S59" s="123"/>
      <c r="T59" s="123"/>
    </row>
    <row r="60" spans="1:20" s="153" customFormat="1" ht="27" hidden="1" customHeight="1">
      <c r="A60" s="13">
        <v>32.1</v>
      </c>
      <c r="B60" s="158" t="s">
        <v>36</v>
      </c>
      <c r="C60" s="226"/>
      <c r="D60" s="252">
        <f>+'Dramakan hosqer'!D72</f>
        <v>0</v>
      </c>
      <c r="E60" s="226">
        <f>D60-C60</f>
        <v>0</v>
      </c>
      <c r="F60" s="226"/>
      <c r="G60" s="159"/>
      <c r="H60" s="156"/>
      <c r="I60" s="156"/>
      <c r="J60" s="156"/>
      <c r="K60" s="156"/>
      <c r="L60" s="156"/>
      <c r="M60" s="156"/>
      <c r="N60" s="160"/>
      <c r="O60" s="160"/>
      <c r="P60" s="160"/>
      <c r="Q60" s="160"/>
      <c r="R60" s="160"/>
      <c r="S60" s="160"/>
      <c r="T60" s="160"/>
    </row>
    <row r="61" spans="1:20" s="153" customFormat="1" ht="28.5" hidden="1" customHeight="1">
      <c r="A61" s="13">
        <v>32.200000000000003</v>
      </c>
      <c r="B61" s="158" t="s">
        <v>49</v>
      </c>
      <c r="C61" s="226"/>
      <c r="D61" s="252">
        <f>+'Dramakan hosqer'!D73</f>
        <v>0</v>
      </c>
      <c r="E61" s="252">
        <f t="shared" si="0"/>
        <v>0</v>
      </c>
      <c r="F61" s="226"/>
      <c r="G61" s="159"/>
      <c r="H61" s="156"/>
      <c r="I61" s="156"/>
      <c r="J61" s="156"/>
      <c r="K61" s="156"/>
      <c r="L61" s="156"/>
      <c r="M61" s="156"/>
      <c r="N61" s="160"/>
      <c r="O61" s="160"/>
      <c r="P61" s="160"/>
      <c r="Q61" s="160"/>
      <c r="R61" s="160"/>
      <c r="S61" s="160"/>
      <c r="T61" s="160"/>
    </row>
    <row r="62" spans="1:20" s="153" customFormat="1" ht="30.75" hidden="1" customHeight="1">
      <c r="A62" s="13">
        <v>32.299999999999997</v>
      </c>
      <c r="B62" s="161" t="s">
        <v>85</v>
      </c>
      <c r="C62" s="226"/>
      <c r="D62" s="252">
        <f>+'Dramakan hosqer'!D74</f>
        <v>0</v>
      </c>
      <c r="E62" s="252">
        <f t="shared" si="0"/>
        <v>0</v>
      </c>
      <c r="F62" s="226"/>
      <c r="G62" s="159"/>
      <c r="H62" s="156"/>
      <c r="I62" s="156"/>
      <c r="J62" s="156"/>
      <c r="K62" s="156"/>
      <c r="L62" s="156"/>
      <c r="M62" s="156"/>
      <c r="N62" s="160"/>
      <c r="O62" s="160"/>
      <c r="P62" s="160"/>
      <c r="Q62" s="160"/>
      <c r="R62" s="160"/>
      <c r="S62" s="160"/>
      <c r="T62" s="160"/>
    </row>
    <row r="63" spans="1:20" s="56" customFormat="1" ht="18" customHeight="1">
      <c r="A63" s="69">
        <v>19</v>
      </c>
      <c r="B63" s="247" t="s">
        <v>37</v>
      </c>
      <c r="C63" s="239">
        <v>0</v>
      </c>
      <c r="D63" s="240">
        <f>+'Dramakan hosqer'!D75</f>
        <v>5.5999999999999091</v>
      </c>
      <c r="E63" s="240">
        <f t="shared" si="0"/>
        <v>5.5999999999999091</v>
      </c>
      <c r="F63" s="239"/>
      <c r="G63" s="102"/>
      <c r="H63" s="116"/>
      <c r="I63" s="116"/>
      <c r="J63" s="116"/>
      <c r="K63" s="116"/>
      <c r="L63" s="116"/>
      <c r="M63" s="116"/>
      <c r="N63" s="123"/>
      <c r="O63" s="123"/>
      <c r="P63" s="123"/>
      <c r="Q63" s="123"/>
      <c r="R63" s="123"/>
      <c r="S63" s="123"/>
      <c r="T63" s="123"/>
    </row>
    <row r="64" spans="1:20" s="56" customFormat="1" ht="18" hidden="1" customHeight="1">
      <c r="A64" s="69">
        <v>20</v>
      </c>
      <c r="B64" s="242" t="s">
        <v>86</v>
      </c>
      <c r="C64" s="239">
        <v>0</v>
      </c>
      <c r="D64" s="240">
        <f>+'Dramakan hosqer'!D76</f>
        <v>0</v>
      </c>
      <c r="E64" s="240">
        <f t="shared" si="0"/>
        <v>0</v>
      </c>
      <c r="F64" s="239"/>
      <c r="G64" s="109" t="s">
        <v>206</v>
      </c>
      <c r="H64" s="116"/>
      <c r="I64" s="116"/>
      <c r="J64" s="116"/>
      <c r="K64" s="116"/>
      <c r="L64" s="116"/>
      <c r="M64" s="116"/>
      <c r="N64" s="123"/>
      <c r="O64" s="123"/>
      <c r="P64" s="123"/>
      <c r="Q64" s="123"/>
      <c r="R64" s="123"/>
      <c r="S64" s="123"/>
      <c r="T64" s="123"/>
    </row>
    <row r="65" spans="1:20" s="56" customFormat="1" ht="21.75" customHeight="1">
      <c r="A65" s="157" t="s">
        <v>57</v>
      </c>
      <c r="B65" s="12" t="s">
        <v>60</v>
      </c>
      <c r="C65" s="248">
        <f>+C66+C74</f>
        <v>620.79999999999995</v>
      </c>
      <c r="D65" s="248">
        <f>+D66+D74</f>
        <v>788.8</v>
      </c>
      <c r="E65" s="248">
        <f t="shared" si="0"/>
        <v>168</v>
      </c>
      <c r="F65" s="225"/>
      <c r="G65" s="102"/>
      <c r="H65" s="116"/>
      <c r="I65" s="116"/>
      <c r="J65" s="116"/>
      <c r="K65" s="116"/>
      <c r="L65" s="116"/>
      <c r="M65" s="116"/>
      <c r="N65" s="123"/>
      <c r="O65" s="123"/>
      <c r="P65" s="123"/>
      <c r="Q65" s="123"/>
      <c r="R65" s="123"/>
      <c r="S65" s="123"/>
      <c r="T65" s="123"/>
    </row>
    <row r="66" spans="1:20" s="56" customFormat="1" ht="24" customHeight="1">
      <c r="A66" s="69">
        <v>1</v>
      </c>
      <c r="B66" s="249" t="s">
        <v>91</v>
      </c>
      <c r="C66" s="240">
        <f>SUM(C67:C73)</f>
        <v>620.79999999999995</v>
      </c>
      <c r="D66" s="240">
        <f>SUM(D67:D73)</f>
        <v>788.8</v>
      </c>
      <c r="E66" s="240">
        <f t="shared" si="0"/>
        <v>168</v>
      </c>
      <c r="F66" s="239"/>
      <c r="G66" s="102"/>
      <c r="H66" s="116"/>
      <c r="I66" s="116"/>
      <c r="J66" s="116"/>
      <c r="K66" s="116"/>
      <c r="L66" s="116"/>
      <c r="M66" s="116"/>
      <c r="N66" s="123"/>
      <c r="O66" s="123"/>
      <c r="P66" s="123"/>
      <c r="Q66" s="123"/>
      <c r="R66" s="123"/>
      <c r="S66" s="123"/>
      <c r="T66" s="123"/>
    </row>
    <row r="67" spans="1:20" s="56" customFormat="1" ht="26.25" customHeight="1">
      <c r="A67" s="69">
        <v>1.1000000000000001</v>
      </c>
      <c r="B67" s="250" t="s">
        <v>87</v>
      </c>
      <c r="C67" s="239">
        <v>0</v>
      </c>
      <c r="D67" s="240">
        <f>+'Dramakan hosqer'!D79</f>
        <v>168</v>
      </c>
      <c r="E67" s="240">
        <f t="shared" ref="E67:E81" si="2">D67-C67</f>
        <v>168</v>
      </c>
      <c r="F67" s="239"/>
      <c r="G67" s="102"/>
      <c r="H67" s="116"/>
      <c r="I67" s="116"/>
      <c r="J67" s="116"/>
      <c r="K67" s="116"/>
      <c r="L67" s="116"/>
      <c r="M67" s="116"/>
      <c r="N67" s="123"/>
      <c r="O67" s="123"/>
      <c r="P67" s="123"/>
      <c r="Q67" s="123"/>
      <c r="R67" s="123"/>
      <c r="S67" s="123"/>
      <c r="T67" s="123"/>
    </row>
    <row r="68" spans="1:20" s="56" customFormat="1" ht="23.25" hidden="1" customHeight="1">
      <c r="A68" s="69">
        <v>1.2</v>
      </c>
      <c r="B68" s="250" t="s">
        <v>88</v>
      </c>
      <c r="C68" s="239"/>
      <c r="D68" s="240">
        <f>+'Dramakan hosqer'!D80</f>
        <v>0</v>
      </c>
      <c r="E68" s="240">
        <f>D68-C68</f>
        <v>0</v>
      </c>
      <c r="F68" s="239"/>
      <c r="G68" s="102"/>
      <c r="H68" s="116"/>
      <c r="I68" s="116"/>
      <c r="J68" s="116"/>
      <c r="K68" s="116"/>
      <c r="L68" s="116"/>
      <c r="M68" s="116"/>
      <c r="N68" s="123"/>
      <c r="O68" s="123"/>
      <c r="P68" s="123"/>
      <c r="Q68" s="123"/>
      <c r="R68" s="123"/>
      <c r="S68" s="123"/>
      <c r="T68" s="123"/>
    </row>
    <row r="69" spans="1:20" s="56" customFormat="1" ht="21" hidden="1" customHeight="1">
      <c r="A69" s="69">
        <v>1.3</v>
      </c>
      <c r="B69" s="250" t="s">
        <v>89</v>
      </c>
      <c r="C69" s="239"/>
      <c r="D69" s="240">
        <f>+'Dramakan hosqer'!D81</f>
        <v>0</v>
      </c>
      <c r="E69" s="240">
        <f t="shared" si="2"/>
        <v>0</v>
      </c>
      <c r="F69" s="239"/>
      <c r="G69" s="102"/>
      <c r="H69" s="116"/>
      <c r="I69" s="116"/>
      <c r="J69" s="116"/>
      <c r="K69" s="116"/>
      <c r="L69" s="116"/>
      <c r="M69" s="116"/>
      <c r="N69" s="123"/>
      <c r="O69" s="123"/>
      <c r="P69" s="123"/>
      <c r="Q69" s="123"/>
      <c r="R69" s="123"/>
      <c r="S69" s="123"/>
      <c r="T69" s="123"/>
    </row>
    <row r="70" spans="1:20" s="56" customFormat="1" ht="18" customHeight="1">
      <c r="A70" s="69">
        <v>1.2</v>
      </c>
      <c r="B70" s="250" t="s">
        <v>200</v>
      </c>
      <c r="C70" s="239">
        <v>620.79999999999995</v>
      </c>
      <c r="D70" s="240">
        <f>+'Dramakan hosqer'!D82</f>
        <v>620.79999999999995</v>
      </c>
      <c r="E70" s="240">
        <f t="shared" ref="E70" si="3">D70-C70</f>
        <v>0</v>
      </c>
      <c r="F70" s="239"/>
      <c r="G70" s="102"/>
      <c r="H70" s="116"/>
      <c r="I70" s="116"/>
      <c r="J70" s="116"/>
      <c r="K70" s="116"/>
      <c r="L70" s="116"/>
      <c r="M70" s="116"/>
      <c r="N70" s="123"/>
      <c r="O70" s="123"/>
      <c r="P70" s="123"/>
      <c r="Q70" s="123"/>
      <c r="R70" s="123"/>
      <c r="S70" s="123"/>
      <c r="T70" s="123"/>
    </row>
    <row r="71" spans="1:20" s="56" customFormat="1" ht="18" hidden="1" customHeight="1">
      <c r="A71" s="69">
        <v>1.5</v>
      </c>
      <c r="B71" s="250" t="s">
        <v>65</v>
      </c>
      <c r="C71" s="239"/>
      <c r="D71" s="240">
        <f>+'Dramakan hosqer'!D83</f>
        <v>0</v>
      </c>
      <c r="E71" s="240">
        <f t="shared" si="2"/>
        <v>0</v>
      </c>
      <c r="F71" s="239"/>
      <c r="G71" s="102"/>
      <c r="H71" s="116"/>
      <c r="I71" s="116"/>
      <c r="J71" s="116"/>
      <c r="K71" s="116"/>
      <c r="L71" s="116"/>
      <c r="M71" s="116"/>
      <c r="N71" s="123"/>
      <c r="O71" s="123"/>
      <c r="P71" s="123"/>
      <c r="Q71" s="123"/>
      <c r="R71" s="123"/>
      <c r="S71" s="123"/>
      <c r="T71" s="123"/>
    </row>
    <row r="72" spans="1:20" s="56" customFormat="1" ht="18" hidden="1" customHeight="1">
      <c r="A72" s="69">
        <v>1.6</v>
      </c>
      <c r="B72" s="251" t="s">
        <v>66</v>
      </c>
      <c r="C72" s="239"/>
      <c r="D72" s="239">
        <f>+'Dramakan hosqer'!D84</f>
        <v>0</v>
      </c>
      <c r="E72" s="239">
        <f>D72-C72</f>
        <v>0</v>
      </c>
      <c r="F72" s="239"/>
      <c r="G72" s="102"/>
      <c r="H72" s="116"/>
      <c r="I72" s="116"/>
      <c r="J72" s="116"/>
      <c r="K72" s="116"/>
      <c r="L72" s="116"/>
      <c r="M72" s="116"/>
      <c r="N72" s="123"/>
      <c r="O72" s="123"/>
      <c r="P72" s="123"/>
      <c r="Q72" s="123"/>
      <c r="R72" s="123"/>
      <c r="S72" s="123"/>
      <c r="T72" s="123"/>
    </row>
    <row r="73" spans="1:20" s="70" customFormat="1" ht="18" hidden="1" customHeight="1">
      <c r="A73" s="69">
        <v>1.7</v>
      </c>
      <c r="B73" s="251"/>
      <c r="C73" s="239"/>
      <c r="D73" s="239">
        <f>+'Dramakan hosqer'!D85</f>
        <v>0</v>
      </c>
      <c r="E73" s="239">
        <f t="shared" ref="E73" si="4">D73-C73</f>
        <v>0</v>
      </c>
      <c r="F73" s="239"/>
      <c r="G73" s="55" t="s">
        <v>201</v>
      </c>
      <c r="H73" s="116"/>
      <c r="I73" s="116"/>
      <c r="J73" s="116"/>
      <c r="K73" s="116"/>
      <c r="L73" s="116"/>
      <c r="M73" s="116"/>
      <c r="N73" s="123"/>
      <c r="O73" s="123"/>
      <c r="P73" s="123"/>
      <c r="Q73" s="123"/>
      <c r="R73" s="123"/>
      <c r="S73" s="123"/>
      <c r="T73" s="123"/>
    </row>
    <row r="74" spans="1:20" s="70" customFormat="1" ht="39.75" hidden="1" customHeight="1">
      <c r="A74" s="69">
        <v>2</v>
      </c>
      <c r="B74" s="250" t="s">
        <v>90</v>
      </c>
      <c r="C74" s="240">
        <f>SUM(C75:C77)</f>
        <v>0</v>
      </c>
      <c r="D74" s="240">
        <f>SUM(D75:D77)</f>
        <v>0</v>
      </c>
      <c r="E74" s="239">
        <f>D74-C74</f>
        <v>0</v>
      </c>
      <c r="F74" s="239"/>
      <c r="G74" s="102"/>
      <c r="H74" s="116"/>
      <c r="I74" s="116"/>
      <c r="J74" s="116"/>
      <c r="K74" s="116"/>
      <c r="L74" s="116"/>
      <c r="M74" s="116"/>
      <c r="N74" s="123"/>
      <c r="O74" s="123"/>
      <c r="P74" s="123"/>
      <c r="Q74" s="123"/>
      <c r="R74" s="123"/>
      <c r="S74" s="123"/>
      <c r="T74" s="123"/>
    </row>
    <row r="75" spans="1:20" s="91" customFormat="1" ht="18.75" hidden="1" customHeight="1">
      <c r="A75" s="69">
        <v>2.1</v>
      </c>
      <c r="B75" s="249" t="s">
        <v>62</v>
      </c>
      <c r="C75" s="239"/>
      <c r="D75" s="240">
        <f>+'Dramakan hosqer'!D87</f>
        <v>0</v>
      </c>
      <c r="E75" s="240">
        <f t="shared" si="2"/>
        <v>0</v>
      </c>
      <c r="F75" s="239"/>
      <c r="G75" s="164"/>
      <c r="H75" s="107"/>
      <c r="I75" s="98"/>
      <c r="J75" s="98"/>
      <c r="K75" s="98"/>
      <c r="L75" s="98"/>
      <c r="M75" s="98"/>
      <c r="N75" s="98"/>
      <c r="O75" s="90"/>
      <c r="P75" s="90"/>
      <c r="Q75" s="90"/>
    </row>
    <row r="76" spans="1:20" s="56" customFormat="1" ht="19.5" hidden="1" customHeight="1">
      <c r="A76" s="69">
        <v>2.2000000000000002</v>
      </c>
      <c r="B76" s="249" t="s">
        <v>61</v>
      </c>
      <c r="C76" s="239"/>
      <c r="D76" s="240">
        <f>+'Dramakan hosqer'!D88</f>
        <v>0</v>
      </c>
      <c r="E76" s="240">
        <f t="shared" si="2"/>
        <v>0</v>
      </c>
      <c r="F76" s="239"/>
      <c r="G76" s="102"/>
      <c r="H76" s="116"/>
      <c r="I76" s="116"/>
      <c r="J76" s="116"/>
      <c r="K76" s="116"/>
      <c r="L76" s="116"/>
      <c r="M76" s="116"/>
      <c r="N76" s="123"/>
      <c r="O76" s="123"/>
      <c r="P76" s="123"/>
      <c r="Q76" s="123"/>
      <c r="R76" s="123"/>
      <c r="S76" s="123"/>
      <c r="T76" s="123"/>
    </row>
    <row r="77" spans="1:20" s="56" customFormat="1" ht="37.5" hidden="1" customHeight="1">
      <c r="A77" s="69">
        <v>2.2999999999999998</v>
      </c>
      <c r="B77" s="249" t="s">
        <v>50</v>
      </c>
      <c r="C77" s="239"/>
      <c r="D77" s="240">
        <f>+'Dramakan hosqer'!D89</f>
        <v>0</v>
      </c>
      <c r="E77" s="240">
        <f t="shared" si="2"/>
        <v>0</v>
      </c>
      <c r="F77" s="239"/>
      <c r="G77" s="102"/>
      <c r="H77" s="116"/>
      <c r="I77" s="116"/>
      <c r="J77" s="116"/>
      <c r="K77" s="116"/>
      <c r="L77" s="116"/>
      <c r="M77" s="116"/>
      <c r="N77" s="123"/>
      <c r="O77" s="123"/>
      <c r="P77" s="123"/>
      <c r="Q77" s="123"/>
      <c r="R77" s="123"/>
      <c r="S77" s="123"/>
      <c r="T77" s="123"/>
    </row>
    <row r="78" spans="1:20" s="56" customFormat="1" ht="38.25" hidden="1" customHeight="1">
      <c r="A78" s="157" t="s">
        <v>58</v>
      </c>
      <c r="B78" s="12" t="s">
        <v>132</v>
      </c>
      <c r="C78" s="248">
        <f>SUM(C79:C80)</f>
        <v>0</v>
      </c>
      <c r="D78" s="248">
        <f>SUM(D79:D80)</f>
        <v>0</v>
      </c>
      <c r="E78" s="248">
        <f t="shared" si="2"/>
        <v>0</v>
      </c>
      <c r="F78" s="225"/>
      <c r="G78" s="102"/>
      <c r="H78" s="116"/>
      <c r="I78" s="116"/>
      <c r="J78" s="116"/>
      <c r="K78" s="116"/>
      <c r="L78" s="116"/>
      <c r="M78" s="116"/>
      <c r="N78" s="123"/>
      <c r="O78" s="123"/>
      <c r="P78" s="123"/>
      <c r="Q78" s="123"/>
      <c r="R78" s="123"/>
      <c r="S78" s="123"/>
      <c r="T78" s="123"/>
    </row>
    <row r="79" spans="1:20" s="56" customFormat="1" ht="18" hidden="1" customHeight="1">
      <c r="A79" s="69">
        <v>1</v>
      </c>
      <c r="B79" s="245" t="str">
        <f>+'Dramakan hosqer'!B91</f>
        <v>Աշխատավարձի գծով</v>
      </c>
      <c r="C79" s="239"/>
      <c r="D79" s="239">
        <f>+'Dramakan hosqer'!D91</f>
        <v>0</v>
      </c>
      <c r="E79" s="239">
        <f>D79-C79</f>
        <v>0</v>
      </c>
      <c r="F79" s="239"/>
      <c r="G79" s="102"/>
      <c r="H79" s="116"/>
      <c r="I79" s="116"/>
      <c r="J79" s="116"/>
      <c r="K79" s="116"/>
      <c r="L79" s="116"/>
      <c r="M79" s="116"/>
      <c r="N79" s="123"/>
      <c r="O79" s="123"/>
      <c r="P79" s="123"/>
      <c r="Q79" s="123"/>
      <c r="R79" s="123"/>
      <c r="S79" s="123"/>
      <c r="T79" s="123"/>
    </row>
    <row r="80" spans="1:20" s="68" customFormat="1" ht="18" hidden="1" customHeight="1">
      <c r="A80" s="69">
        <v>2</v>
      </c>
      <c r="B80" s="245">
        <f>+'Dramakan hosqer'!B92</f>
        <v>0</v>
      </c>
      <c r="C80" s="239"/>
      <c r="D80" s="239">
        <f>+'Dramakan hosqer'!D92</f>
        <v>0</v>
      </c>
      <c r="E80" s="239">
        <f>D80-C80</f>
        <v>0</v>
      </c>
      <c r="F80" s="239"/>
      <c r="G80" s="102"/>
      <c r="H80" s="101"/>
      <c r="I80" s="101"/>
      <c r="J80" s="101"/>
      <c r="K80" s="101"/>
      <c r="L80" s="101"/>
      <c r="M80" s="101"/>
      <c r="N80" s="96"/>
      <c r="O80" s="96"/>
      <c r="P80" s="96"/>
      <c r="Q80" s="96"/>
      <c r="R80" s="96"/>
      <c r="S80" s="96"/>
      <c r="T80" s="96"/>
    </row>
    <row r="81" spans="1:20" s="38" customFormat="1" ht="43.5" customHeight="1">
      <c r="A81" s="11" t="s">
        <v>38</v>
      </c>
      <c r="B81" s="12" t="s">
        <v>39</v>
      </c>
      <c r="C81" s="248">
        <f>C6+C7-C21</f>
        <v>933.69999999999709</v>
      </c>
      <c r="D81" s="248">
        <f>D6+D7-D21</f>
        <v>1925.7999999999884</v>
      </c>
      <c r="E81" s="248">
        <f t="shared" si="2"/>
        <v>992.09999999999127</v>
      </c>
      <c r="F81" s="225"/>
      <c r="G81" s="132"/>
      <c r="H81" s="119"/>
      <c r="I81" s="119"/>
      <c r="J81" s="119"/>
      <c r="K81" s="119"/>
      <c r="L81" s="119"/>
      <c r="M81" s="119"/>
      <c r="N81" s="125"/>
      <c r="O81" s="125"/>
      <c r="P81" s="125"/>
      <c r="Q81" s="125"/>
      <c r="R81" s="125"/>
      <c r="S81" s="125"/>
      <c r="T81" s="125"/>
    </row>
    <row r="82" spans="1:20" s="21" customFormat="1" ht="54.75" customHeight="1">
      <c r="A82" s="19"/>
      <c r="B82" s="19"/>
      <c r="C82" s="19"/>
      <c r="D82" s="19"/>
      <c r="E82" s="19"/>
      <c r="F82" s="19"/>
      <c r="G82" s="128"/>
      <c r="H82" s="113"/>
      <c r="I82" s="113"/>
      <c r="J82" s="113"/>
      <c r="K82" s="113"/>
      <c r="L82" s="113"/>
      <c r="M82" s="113"/>
      <c r="N82" s="121"/>
      <c r="O82" s="121"/>
      <c r="P82" s="121"/>
      <c r="Q82" s="121"/>
      <c r="R82" s="121"/>
      <c r="S82" s="121"/>
      <c r="T82" s="121"/>
    </row>
    <row r="83" spans="1:20" s="21" customFormat="1" ht="25.5" customHeight="1">
      <c r="B83" s="17" t="s">
        <v>2</v>
      </c>
      <c r="C83" s="19"/>
      <c r="D83" s="466" t="s">
        <v>280</v>
      </c>
      <c r="E83" s="463"/>
      <c r="F83" s="119"/>
      <c r="G83" s="128"/>
      <c r="H83" s="113"/>
      <c r="I83" s="113"/>
      <c r="J83" s="113"/>
      <c r="K83" s="113"/>
      <c r="L83" s="113"/>
      <c r="M83" s="113"/>
      <c r="N83" s="121"/>
      <c r="O83" s="121"/>
      <c r="P83" s="121"/>
      <c r="Q83" s="121"/>
      <c r="R83" s="121"/>
      <c r="S83" s="121"/>
      <c r="T83" s="121"/>
    </row>
    <row r="84" spans="1:20" ht="13.5" customHeight="1">
      <c r="A84" s="21"/>
      <c r="B84" s="21" t="s">
        <v>4</v>
      </c>
      <c r="C84" s="21"/>
      <c r="D84" s="465" t="s">
        <v>96</v>
      </c>
      <c r="E84" s="465"/>
      <c r="F84" s="312"/>
    </row>
    <row r="85" spans="1:20" s="18" customFormat="1" ht="22.5" customHeight="1">
      <c r="A85" s="19"/>
      <c r="B85" s="38" t="s">
        <v>6</v>
      </c>
      <c r="C85" s="19"/>
      <c r="D85" s="463" t="s">
        <v>281</v>
      </c>
      <c r="E85" s="463"/>
      <c r="F85" s="119"/>
      <c r="G85" s="126"/>
      <c r="H85" s="112"/>
      <c r="I85" s="112"/>
      <c r="J85" s="112"/>
      <c r="K85" s="112"/>
      <c r="L85" s="112"/>
      <c r="M85" s="112"/>
      <c r="N85" s="120"/>
      <c r="O85" s="120"/>
      <c r="P85" s="120"/>
      <c r="Q85" s="120"/>
      <c r="R85" s="120"/>
      <c r="S85" s="120"/>
      <c r="T85" s="120"/>
    </row>
    <row r="86" spans="1:20" s="18" customFormat="1" ht="12" customHeight="1">
      <c r="A86" s="19"/>
      <c r="B86" s="19"/>
      <c r="C86" s="19"/>
      <c r="D86" s="465" t="s">
        <v>96</v>
      </c>
      <c r="E86" s="465"/>
      <c r="F86" s="312"/>
      <c r="G86" s="126"/>
      <c r="H86" s="112"/>
      <c r="I86" s="112"/>
      <c r="J86" s="112"/>
      <c r="K86" s="112"/>
      <c r="L86" s="112"/>
      <c r="M86" s="112"/>
      <c r="N86" s="120"/>
      <c r="O86" s="120"/>
      <c r="P86" s="120"/>
      <c r="Q86" s="120"/>
      <c r="R86" s="120"/>
      <c r="S86" s="120"/>
      <c r="T86" s="120"/>
    </row>
    <row r="87" spans="1:20" s="18" customFormat="1">
      <c r="A87" s="19"/>
      <c r="B87" s="154" t="s">
        <v>1</v>
      </c>
      <c r="C87" s="19"/>
      <c r="D87" s="19"/>
      <c r="E87" s="19"/>
      <c r="F87" s="19"/>
      <c r="G87" s="126"/>
      <c r="H87" s="112"/>
      <c r="I87" s="112"/>
      <c r="J87" s="112"/>
      <c r="K87" s="112"/>
      <c r="L87" s="112"/>
      <c r="M87" s="112"/>
      <c r="N87" s="120"/>
      <c r="O87" s="120"/>
      <c r="P87" s="120"/>
      <c r="Q87" s="120"/>
      <c r="R87" s="120"/>
      <c r="S87" s="120"/>
      <c r="T87" s="120"/>
    </row>
    <row r="88" spans="1:20" s="18" customFormat="1">
      <c r="G88" s="126"/>
      <c r="H88" s="112"/>
      <c r="I88" s="112"/>
      <c r="J88" s="112"/>
      <c r="K88" s="112"/>
      <c r="L88" s="112"/>
      <c r="M88" s="112"/>
      <c r="N88" s="120"/>
      <c r="O88" s="120"/>
      <c r="P88" s="120"/>
      <c r="Q88" s="120"/>
      <c r="R88" s="120"/>
      <c r="S88" s="120"/>
      <c r="T88" s="120"/>
    </row>
    <row r="89" spans="1:20" s="18" customFormat="1">
      <c r="G89" s="126"/>
      <c r="H89" s="112"/>
      <c r="I89" s="112"/>
      <c r="J89" s="112"/>
      <c r="K89" s="112"/>
      <c r="L89" s="112"/>
      <c r="M89" s="112"/>
      <c r="N89" s="120"/>
      <c r="O89" s="120"/>
      <c r="P89" s="120"/>
      <c r="Q89" s="120"/>
      <c r="R89" s="120"/>
      <c r="S89" s="120"/>
      <c r="T89" s="120"/>
    </row>
    <row r="90" spans="1:20" s="18" customFormat="1">
      <c r="G90" s="126"/>
      <c r="H90" s="112"/>
      <c r="I90" s="112"/>
      <c r="J90" s="112"/>
      <c r="K90" s="112"/>
      <c r="L90" s="112"/>
      <c r="M90" s="112"/>
      <c r="N90" s="120"/>
      <c r="O90" s="120"/>
      <c r="P90" s="120"/>
      <c r="Q90" s="120"/>
      <c r="R90" s="120"/>
      <c r="S90" s="120"/>
      <c r="T90" s="120"/>
    </row>
    <row r="91" spans="1:20" s="18" customFormat="1">
      <c r="G91" s="126"/>
      <c r="H91" s="112"/>
      <c r="I91" s="112"/>
      <c r="J91" s="112"/>
      <c r="K91" s="112"/>
      <c r="L91" s="112"/>
      <c r="M91" s="112"/>
      <c r="N91" s="120"/>
      <c r="O91" s="120"/>
      <c r="P91" s="120"/>
      <c r="Q91" s="120"/>
      <c r="R91" s="120"/>
      <c r="S91" s="120"/>
      <c r="T91" s="120"/>
    </row>
    <row r="92" spans="1:20" s="18" customFormat="1">
      <c r="G92" s="126"/>
      <c r="H92" s="112"/>
      <c r="I92" s="112"/>
      <c r="J92" s="112"/>
      <c r="K92" s="112"/>
      <c r="L92" s="112"/>
      <c r="M92" s="112"/>
      <c r="N92" s="120"/>
      <c r="O92" s="120"/>
      <c r="P92" s="120"/>
      <c r="Q92" s="120"/>
      <c r="R92" s="120"/>
      <c r="S92" s="120"/>
      <c r="T92" s="120"/>
    </row>
    <row r="93" spans="1:20" s="18" customFormat="1">
      <c r="G93" s="126"/>
      <c r="H93" s="112"/>
      <c r="I93" s="112"/>
      <c r="J93" s="112"/>
      <c r="K93" s="112"/>
      <c r="L93" s="112"/>
      <c r="M93" s="112"/>
      <c r="N93" s="120"/>
      <c r="O93" s="120"/>
      <c r="P93" s="120"/>
      <c r="Q93" s="120"/>
      <c r="R93" s="120"/>
      <c r="S93" s="120"/>
      <c r="T93" s="120"/>
    </row>
    <row r="94" spans="1:20" s="18" customFormat="1">
      <c r="G94" s="126"/>
      <c r="H94" s="112"/>
      <c r="I94" s="112"/>
      <c r="J94" s="112"/>
      <c r="K94" s="112"/>
      <c r="L94" s="112"/>
      <c r="M94" s="112"/>
      <c r="N94" s="120"/>
      <c r="O94" s="120"/>
      <c r="P94" s="120"/>
      <c r="Q94" s="120"/>
      <c r="R94" s="120"/>
      <c r="S94" s="120"/>
      <c r="T94" s="120"/>
    </row>
    <row r="95" spans="1:20" s="18" customFormat="1">
      <c r="G95" s="126"/>
      <c r="H95" s="112"/>
      <c r="I95" s="112"/>
      <c r="J95" s="112"/>
      <c r="K95" s="112"/>
      <c r="L95" s="112"/>
      <c r="M95" s="112"/>
      <c r="N95" s="120"/>
      <c r="O95" s="120"/>
      <c r="P95" s="120"/>
      <c r="Q95" s="120"/>
      <c r="R95" s="120"/>
      <c r="S95" s="120"/>
      <c r="T95" s="120"/>
    </row>
    <row r="96" spans="1:20" s="18" customFormat="1">
      <c r="G96" s="126"/>
      <c r="H96" s="112"/>
      <c r="I96" s="112"/>
      <c r="J96" s="112"/>
      <c r="K96" s="112"/>
      <c r="L96" s="112"/>
      <c r="M96" s="112"/>
      <c r="N96" s="120"/>
      <c r="O96" s="120"/>
      <c r="P96" s="120"/>
      <c r="Q96" s="120"/>
      <c r="R96" s="120"/>
      <c r="S96" s="120"/>
      <c r="T96" s="120"/>
    </row>
    <row r="97" spans="7:20" s="18" customFormat="1">
      <c r="G97" s="126"/>
      <c r="H97" s="112"/>
      <c r="I97" s="112"/>
      <c r="J97" s="112"/>
      <c r="K97" s="112"/>
      <c r="L97" s="112"/>
      <c r="M97" s="112"/>
      <c r="N97" s="120"/>
      <c r="O97" s="120"/>
      <c r="P97" s="120"/>
      <c r="Q97" s="120"/>
      <c r="R97" s="120"/>
      <c r="S97" s="120"/>
      <c r="T97" s="120"/>
    </row>
    <row r="98" spans="7:20" s="18" customFormat="1">
      <c r="G98" s="126"/>
      <c r="H98" s="112"/>
      <c r="I98" s="112"/>
      <c r="J98" s="112"/>
      <c r="K98" s="112"/>
      <c r="L98" s="112"/>
      <c r="M98" s="112"/>
      <c r="N98" s="120"/>
      <c r="O98" s="120"/>
      <c r="P98" s="120"/>
      <c r="Q98" s="120"/>
      <c r="R98" s="120"/>
      <c r="S98" s="120"/>
      <c r="T98" s="120"/>
    </row>
    <row r="99" spans="7:20" s="18" customFormat="1">
      <c r="G99" s="126"/>
      <c r="H99" s="112"/>
      <c r="I99" s="112"/>
      <c r="J99" s="112"/>
      <c r="K99" s="112"/>
      <c r="L99" s="112"/>
      <c r="M99" s="112"/>
      <c r="N99" s="120"/>
      <c r="O99" s="120"/>
      <c r="P99" s="120"/>
      <c r="Q99" s="120"/>
      <c r="R99" s="120"/>
      <c r="S99" s="120"/>
      <c r="T99" s="120"/>
    </row>
    <row r="100" spans="7:20" s="18" customFormat="1">
      <c r="G100" s="126"/>
      <c r="H100" s="112"/>
      <c r="I100" s="112"/>
      <c r="J100" s="112"/>
      <c r="K100" s="112"/>
      <c r="L100" s="112"/>
      <c r="M100" s="112"/>
      <c r="N100" s="120"/>
      <c r="O100" s="120"/>
      <c r="P100" s="120"/>
      <c r="Q100" s="120"/>
      <c r="R100" s="120"/>
      <c r="S100" s="120"/>
      <c r="T100" s="120"/>
    </row>
    <row r="101" spans="7:20" s="18" customFormat="1">
      <c r="G101" s="126"/>
      <c r="H101" s="112"/>
      <c r="I101" s="112"/>
      <c r="J101" s="112"/>
      <c r="K101" s="112"/>
      <c r="L101" s="112"/>
      <c r="M101" s="112"/>
      <c r="N101" s="120"/>
      <c r="O101" s="120"/>
      <c r="P101" s="120"/>
      <c r="Q101" s="120"/>
      <c r="R101" s="120"/>
      <c r="S101" s="120"/>
      <c r="T101" s="120"/>
    </row>
    <row r="102" spans="7:20" s="18" customFormat="1">
      <c r="G102" s="126"/>
      <c r="H102" s="112"/>
      <c r="I102" s="112"/>
      <c r="J102" s="112"/>
      <c r="K102" s="112"/>
      <c r="L102" s="112"/>
      <c r="M102" s="112"/>
      <c r="N102" s="120"/>
      <c r="O102" s="120"/>
      <c r="P102" s="120"/>
      <c r="Q102" s="120"/>
      <c r="R102" s="120"/>
      <c r="S102" s="120"/>
      <c r="T102" s="120"/>
    </row>
    <row r="103" spans="7:20" s="18" customFormat="1">
      <c r="G103" s="126"/>
      <c r="H103" s="112"/>
      <c r="I103" s="112"/>
      <c r="J103" s="112"/>
      <c r="K103" s="112"/>
      <c r="L103" s="112"/>
      <c r="M103" s="112"/>
      <c r="N103" s="120"/>
      <c r="O103" s="120"/>
      <c r="P103" s="120"/>
      <c r="Q103" s="120"/>
      <c r="R103" s="120"/>
      <c r="S103" s="120"/>
      <c r="T103" s="120"/>
    </row>
    <row r="104" spans="7:20" s="18" customFormat="1">
      <c r="G104" s="126"/>
      <c r="H104" s="112"/>
      <c r="I104" s="112"/>
      <c r="J104" s="112"/>
      <c r="K104" s="112"/>
      <c r="L104" s="112"/>
      <c r="M104" s="112"/>
      <c r="N104" s="120"/>
      <c r="O104" s="120"/>
      <c r="P104" s="120"/>
      <c r="Q104" s="120"/>
      <c r="R104" s="120"/>
      <c r="S104" s="120"/>
      <c r="T104" s="120"/>
    </row>
    <row r="105" spans="7:20" s="18" customFormat="1">
      <c r="G105" s="126"/>
      <c r="H105" s="112"/>
      <c r="I105" s="112"/>
      <c r="J105" s="112"/>
      <c r="K105" s="112"/>
      <c r="L105" s="112"/>
      <c r="M105" s="112"/>
      <c r="N105" s="120"/>
      <c r="O105" s="120"/>
      <c r="P105" s="120"/>
      <c r="Q105" s="120"/>
      <c r="R105" s="120"/>
      <c r="S105" s="120"/>
      <c r="T105" s="120"/>
    </row>
    <row r="106" spans="7:20" s="18" customFormat="1">
      <c r="G106" s="126"/>
      <c r="H106" s="112"/>
      <c r="I106" s="112"/>
      <c r="J106" s="112"/>
      <c r="K106" s="112"/>
      <c r="L106" s="112"/>
      <c r="M106" s="112"/>
      <c r="N106" s="120"/>
      <c r="O106" s="120"/>
      <c r="P106" s="120"/>
      <c r="Q106" s="120"/>
      <c r="R106" s="120"/>
      <c r="S106" s="120"/>
      <c r="T106" s="120"/>
    </row>
    <row r="107" spans="7:20" s="18" customFormat="1">
      <c r="G107" s="126"/>
      <c r="H107" s="112"/>
      <c r="I107" s="112"/>
      <c r="J107" s="112"/>
      <c r="K107" s="112"/>
      <c r="L107" s="112"/>
      <c r="M107" s="112"/>
      <c r="N107" s="120"/>
      <c r="O107" s="120"/>
      <c r="P107" s="120"/>
      <c r="Q107" s="120"/>
      <c r="R107" s="120"/>
      <c r="S107" s="120"/>
      <c r="T107" s="120"/>
    </row>
    <row r="108" spans="7:20" s="18" customFormat="1">
      <c r="G108" s="126"/>
      <c r="H108" s="112"/>
      <c r="I108" s="112"/>
      <c r="J108" s="112"/>
      <c r="K108" s="112"/>
      <c r="L108" s="112"/>
      <c r="M108" s="112"/>
      <c r="N108" s="120"/>
      <c r="O108" s="120"/>
      <c r="P108" s="120"/>
      <c r="Q108" s="120"/>
      <c r="R108" s="120"/>
      <c r="S108" s="120"/>
      <c r="T108" s="120"/>
    </row>
    <row r="109" spans="7:20" s="18" customFormat="1">
      <c r="G109" s="126"/>
      <c r="H109" s="112"/>
      <c r="I109" s="112"/>
      <c r="J109" s="112"/>
      <c r="K109" s="112"/>
      <c r="L109" s="112"/>
      <c r="M109" s="112"/>
      <c r="N109" s="120"/>
      <c r="O109" s="120"/>
      <c r="P109" s="120"/>
      <c r="Q109" s="120"/>
      <c r="R109" s="120"/>
      <c r="S109" s="120"/>
      <c r="T109" s="120"/>
    </row>
    <row r="110" spans="7:20" s="18" customFormat="1">
      <c r="G110" s="126"/>
      <c r="H110" s="112"/>
      <c r="I110" s="112"/>
      <c r="J110" s="112"/>
      <c r="K110" s="112"/>
      <c r="L110" s="112"/>
      <c r="M110" s="112"/>
      <c r="N110" s="120"/>
      <c r="O110" s="120"/>
      <c r="P110" s="120"/>
      <c r="Q110" s="120"/>
      <c r="R110" s="120"/>
      <c r="S110" s="120"/>
      <c r="T110" s="120"/>
    </row>
    <row r="111" spans="7:20" s="18" customFormat="1">
      <c r="G111" s="126"/>
      <c r="H111" s="112"/>
      <c r="I111" s="112"/>
      <c r="J111" s="112"/>
      <c r="K111" s="112"/>
      <c r="L111" s="112"/>
      <c r="M111" s="112"/>
      <c r="N111" s="120"/>
      <c r="O111" s="120"/>
      <c r="P111" s="120"/>
      <c r="Q111" s="120"/>
      <c r="R111" s="120"/>
      <c r="S111" s="120"/>
      <c r="T111" s="120"/>
    </row>
    <row r="112" spans="7:20" s="18" customFormat="1">
      <c r="G112" s="126"/>
      <c r="H112" s="112"/>
      <c r="I112" s="112"/>
      <c r="J112" s="112"/>
      <c r="K112" s="112"/>
      <c r="L112" s="112"/>
      <c r="M112" s="112"/>
      <c r="N112" s="120"/>
      <c r="O112" s="120"/>
      <c r="P112" s="120"/>
      <c r="Q112" s="120"/>
      <c r="R112" s="120"/>
      <c r="S112" s="120"/>
      <c r="T112" s="120"/>
    </row>
    <row r="113" spans="7:20" s="18" customFormat="1">
      <c r="G113" s="126"/>
      <c r="H113" s="112"/>
      <c r="I113" s="112"/>
      <c r="J113" s="112"/>
      <c r="K113" s="112"/>
      <c r="L113" s="112"/>
      <c r="M113" s="112"/>
      <c r="N113" s="120"/>
      <c r="O113" s="120"/>
      <c r="P113" s="120"/>
      <c r="Q113" s="120"/>
      <c r="R113" s="120"/>
      <c r="S113" s="120"/>
      <c r="T113" s="120"/>
    </row>
    <row r="114" spans="7:20" s="18" customFormat="1">
      <c r="G114" s="126"/>
      <c r="H114" s="112"/>
      <c r="I114" s="112"/>
      <c r="J114" s="112"/>
      <c r="K114" s="112"/>
      <c r="L114" s="112"/>
      <c r="M114" s="112"/>
      <c r="N114" s="120"/>
      <c r="O114" s="120"/>
      <c r="P114" s="120"/>
      <c r="Q114" s="120"/>
      <c r="R114" s="120"/>
      <c r="S114" s="120"/>
      <c r="T114" s="120"/>
    </row>
    <row r="115" spans="7:20" s="18" customFormat="1">
      <c r="G115" s="126"/>
      <c r="H115" s="112"/>
      <c r="I115" s="112"/>
      <c r="J115" s="112"/>
      <c r="K115" s="112"/>
      <c r="L115" s="112"/>
      <c r="M115" s="112"/>
      <c r="N115" s="120"/>
      <c r="O115" s="120"/>
      <c r="P115" s="120"/>
      <c r="Q115" s="120"/>
      <c r="R115" s="120"/>
      <c r="S115" s="120"/>
      <c r="T115" s="120"/>
    </row>
    <row r="116" spans="7:20" s="18" customFormat="1">
      <c r="G116" s="126"/>
      <c r="H116" s="112"/>
      <c r="I116" s="112"/>
      <c r="J116" s="112"/>
      <c r="K116" s="112"/>
      <c r="L116" s="112"/>
      <c r="M116" s="112"/>
      <c r="N116" s="120"/>
      <c r="O116" s="120"/>
      <c r="P116" s="120"/>
      <c r="Q116" s="120"/>
      <c r="R116" s="120"/>
      <c r="S116" s="120"/>
      <c r="T116" s="120"/>
    </row>
    <row r="117" spans="7:20" s="18" customFormat="1">
      <c r="G117" s="126"/>
      <c r="H117" s="112"/>
      <c r="I117" s="112"/>
      <c r="J117" s="112"/>
      <c r="K117" s="112"/>
      <c r="L117" s="112"/>
      <c r="M117" s="112"/>
      <c r="N117" s="120"/>
      <c r="O117" s="120"/>
      <c r="P117" s="120"/>
      <c r="Q117" s="120"/>
      <c r="R117" s="120"/>
      <c r="S117" s="120"/>
      <c r="T117" s="120"/>
    </row>
    <row r="118" spans="7:20" s="18" customFormat="1">
      <c r="G118" s="126"/>
      <c r="H118" s="112"/>
      <c r="I118" s="112"/>
      <c r="J118" s="112"/>
      <c r="K118" s="112"/>
      <c r="L118" s="112"/>
      <c r="M118" s="112"/>
      <c r="N118" s="120"/>
      <c r="O118" s="120"/>
      <c r="P118" s="120"/>
      <c r="Q118" s="120"/>
      <c r="R118" s="120"/>
      <c r="S118" s="120"/>
      <c r="T118" s="120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2" workbookViewId="0">
      <selection activeCell="B76" sqref="B76"/>
    </sheetView>
  </sheetViews>
  <sheetFormatPr defaultColWidth="9.140625" defaultRowHeight="13.5"/>
  <cols>
    <col min="1" max="1" width="4.85546875" style="13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3" customFormat="1" ht="22.5" customHeight="1">
      <c r="A1" s="473" t="s">
        <v>69</v>
      </c>
      <c r="B1" s="473"/>
      <c r="C1" s="473"/>
      <c r="D1" s="473"/>
      <c r="E1" s="473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35" customFormat="1" ht="33" customHeight="1">
      <c r="A2" s="474" t="str">
        <f>+'Ekamut-caxs'!A14:D14</f>
        <v xml:space="preserve">«Երևանի Տորք Անգեղ մարզամշակութային կենտրոն» ՀՈԱԿ-ի </v>
      </c>
      <c r="B2" s="475"/>
      <c r="C2" s="475"/>
      <c r="D2" s="475"/>
      <c r="E2" s="475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5" customFormat="1" ht="24" customHeight="1">
      <c r="A3" s="476" t="s">
        <v>136</v>
      </c>
      <c r="B3" s="476"/>
      <c r="C3" s="476"/>
      <c r="D3" s="476"/>
      <c r="E3" s="476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7" customFormat="1" ht="16.5" customHeight="1">
      <c r="A4" s="477" t="s">
        <v>244</v>
      </c>
      <c r="B4" s="477"/>
      <c r="C4" s="477"/>
      <c r="D4" s="477"/>
      <c r="E4" s="477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3.5" customHeight="1">
      <c r="D5" s="178"/>
      <c r="E5" s="178" t="s">
        <v>128</v>
      </c>
    </row>
    <row r="6" spans="1:22" s="183" customFormat="1" ht="56.25" customHeight="1">
      <c r="A6" s="179" t="s">
        <v>3</v>
      </c>
      <c r="B6" s="180" t="s">
        <v>137</v>
      </c>
      <c r="C6" s="179" t="s">
        <v>138</v>
      </c>
      <c r="D6" s="179" t="s">
        <v>139</v>
      </c>
      <c r="E6" s="181" t="s">
        <v>140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35" customFormat="1" ht="21.75" customHeight="1">
      <c r="A7" s="468" t="s">
        <v>141</v>
      </c>
      <c r="B7" s="469"/>
      <c r="C7" s="469"/>
      <c r="D7" s="208"/>
      <c r="E7" s="20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3" customFormat="1" ht="21.75" customHeight="1">
      <c r="A8" s="184">
        <v>1</v>
      </c>
      <c r="B8" s="185" t="s">
        <v>142</v>
      </c>
      <c r="C8" s="184"/>
      <c r="D8" s="186">
        <f>SUM(D9:D29)</f>
        <v>1581</v>
      </c>
      <c r="E8" s="18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88">
        <v>1.1000000000000001</v>
      </c>
      <c r="B9" s="189" t="s">
        <v>143</v>
      </c>
      <c r="C9" s="188" t="s">
        <v>144</v>
      </c>
      <c r="D9" s="30">
        <v>93.9</v>
      </c>
      <c r="E9" s="30"/>
    </row>
    <row r="10" spans="1:22" ht="27" customHeight="1">
      <c r="A10" s="188">
        <v>1.2</v>
      </c>
      <c r="B10" s="189" t="s">
        <v>145</v>
      </c>
      <c r="C10" s="188" t="s">
        <v>146</v>
      </c>
      <c r="D10" s="30">
        <v>72.5</v>
      </c>
      <c r="E10" s="30"/>
    </row>
    <row r="11" spans="1:22" ht="27" hidden="1" customHeight="1">
      <c r="A11" s="188">
        <v>1.3</v>
      </c>
      <c r="B11" s="189" t="s">
        <v>147</v>
      </c>
      <c r="C11" s="188" t="s">
        <v>148</v>
      </c>
      <c r="D11" s="30"/>
      <c r="E11" s="30"/>
    </row>
    <row r="12" spans="1:22" ht="27" hidden="1" customHeight="1">
      <c r="A12" s="188">
        <v>1.4</v>
      </c>
      <c r="B12" s="190" t="s">
        <v>149</v>
      </c>
      <c r="C12" s="191" t="s">
        <v>150</v>
      </c>
      <c r="D12" s="30"/>
      <c r="E12" s="30"/>
    </row>
    <row r="13" spans="1:22" ht="27" hidden="1" customHeight="1">
      <c r="A13" s="188">
        <v>1.5</v>
      </c>
      <c r="B13" s="190"/>
      <c r="C13" s="188" t="s">
        <v>151</v>
      </c>
      <c r="D13" s="30"/>
      <c r="E13" s="30"/>
    </row>
    <row r="14" spans="1:22" ht="18" hidden="1" customHeight="1">
      <c r="A14" s="188">
        <v>1.6</v>
      </c>
      <c r="B14" s="189" t="s">
        <v>203</v>
      </c>
      <c r="C14" s="188" t="s">
        <v>152</v>
      </c>
      <c r="D14" s="30"/>
      <c r="E14" s="30"/>
    </row>
    <row r="15" spans="1:22" ht="33.75" hidden="1" customHeight="1">
      <c r="A15" s="188">
        <v>1.7</v>
      </c>
      <c r="B15" s="190"/>
      <c r="C15" s="188" t="s">
        <v>174</v>
      </c>
      <c r="D15" s="30"/>
      <c r="E15" s="30"/>
    </row>
    <row r="16" spans="1:22" ht="22.5" hidden="1" customHeight="1">
      <c r="A16" s="188">
        <v>1.8</v>
      </c>
      <c r="B16" s="190"/>
      <c r="C16" s="192" t="s">
        <v>173</v>
      </c>
      <c r="D16" s="30"/>
      <c r="E16" s="30"/>
    </row>
    <row r="17" spans="1:22" ht="18" hidden="1" customHeight="1">
      <c r="A17" s="188">
        <v>1.9</v>
      </c>
      <c r="B17" s="190"/>
      <c r="C17" s="192"/>
      <c r="D17" s="30"/>
      <c r="E17" s="30"/>
    </row>
    <row r="18" spans="1:22" ht="18" hidden="1" customHeight="1">
      <c r="A18" s="193">
        <v>2</v>
      </c>
      <c r="B18" s="190"/>
      <c r="C18" s="192"/>
      <c r="D18" s="30"/>
      <c r="E18" s="30"/>
    </row>
    <row r="19" spans="1:22" ht="18" hidden="1" customHeight="1">
      <c r="A19" s="188">
        <v>2.1</v>
      </c>
      <c r="B19" s="190"/>
      <c r="C19" s="192"/>
      <c r="D19" s="30"/>
      <c r="E19" s="30"/>
    </row>
    <row r="20" spans="1:22" ht="18" hidden="1" customHeight="1">
      <c r="A20" s="188">
        <v>2.2000000000000002</v>
      </c>
      <c r="B20" s="190"/>
      <c r="C20" s="192"/>
      <c r="D20" s="30"/>
      <c r="E20" s="30"/>
    </row>
    <row r="21" spans="1:22" ht="18" hidden="1" customHeight="1">
      <c r="A21" s="188">
        <v>2.2999999999999998</v>
      </c>
      <c r="B21" s="190"/>
      <c r="C21" s="192"/>
      <c r="D21" s="30"/>
      <c r="E21" s="30"/>
    </row>
    <row r="22" spans="1:22" ht="27.75" hidden="1" customHeight="1">
      <c r="A22" s="188">
        <v>2.4</v>
      </c>
      <c r="B22" s="190"/>
      <c r="C22" s="192"/>
      <c r="D22" s="30"/>
      <c r="E22" s="30"/>
    </row>
    <row r="23" spans="1:22" ht="27.75" hidden="1" customHeight="1">
      <c r="A23" s="188">
        <v>2.5</v>
      </c>
      <c r="B23" s="190" t="s">
        <v>153</v>
      </c>
      <c r="C23" s="188" t="s">
        <v>36</v>
      </c>
      <c r="D23" s="30"/>
      <c r="E23" s="30"/>
    </row>
    <row r="24" spans="1:22" ht="27.75" hidden="1" customHeight="1">
      <c r="A24" s="188">
        <v>2.6</v>
      </c>
      <c r="B24" s="190" t="s">
        <v>153</v>
      </c>
      <c r="C24" s="188" t="s">
        <v>49</v>
      </c>
      <c r="D24" s="30"/>
      <c r="E24" s="30"/>
    </row>
    <row r="25" spans="1:22" ht="27.75" customHeight="1">
      <c r="A25" s="188">
        <v>1.3</v>
      </c>
      <c r="B25" s="190" t="s">
        <v>153</v>
      </c>
      <c r="C25" s="188" t="s">
        <v>154</v>
      </c>
      <c r="D25" s="30">
        <v>1199.5999999999999</v>
      </c>
      <c r="E25" s="30"/>
    </row>
    <row r="26" spans="1:22" ht="27.75" customHeight="1">
      <c r="A26" s="188">
        <v>1.4</v>
      </c>
      <c r="B26" s="190" t="s">
        <v>153</v>
      </c>
      <c r="C26" s="188" t="s">
        <v>155</v>
      </c>
      <c r="D26" s="30">
        <v>36.799999999999997</v>
      </c>
      <c r="E26" s="30"/>
    </row>
    <row r="27" spans="1:22" ht="27" hidden="1" customHeight="1">
      <c r="A27" s="188">
        <v>2.9</v>
      </c>
      <c r="B27" s="189" t="s">
        <v>156</v>
      </c>
      <c r="C27" s="188" t="s">
        <v>157</v>
      </c>
      <c r="D27" s="30"/>
      <c r="E27" s="30"/>
    </row>
    <row r="28" spans="1:22" ht="26.25" hidden="1" customHeight="1">
      <c r="A28" s="194">
        <v>2.1</v>
      </c>
      <c r="B28" s="190" t="s">
        <v>158</v>
      </c>
      <c r="C28" s="188" t="s">
        <v>159</v>
      </c>
      <c r="D28" s="30"/>
      <c r="E28" s="30"/>
    </row>
    <row r="29" spans="1:22" ht="26.25" customHeight="1">
      <c r="A29" s="194">
        <v>2.11</v>
      </c>
      <c r="B29" s="190"/>
      <c r="C29" s="192" t="s">
        <v>160</v>
      </c>
      <c r="D29" s="30">
        <v>178.2</v>
      </c>
      <c r="E29" s="30"/>
    </row>
    <row r="30" spans="1:22" s="163" customFormat="1" ht="34.5" customHeight="1">
      <c r="A30" s="184">
        <v>2</v>
      </c>
      <c r="B30" s="195" t="s">
        <v>161</v>
      </c>
      <c r="C30" s="184"/>
      <c r="D30" s="186">
        <f>SUM(D31:D33)</f>
        <v>0</v>
      </c>
      <c r="E30" s="18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88">
        <v>2.1</v>
      </c>
      <c r="B31" s="190"/>
      <c r="C31" s="188" t="s">
        <v>162</v>
      </c>
      <c r="D31" s="30"/>
      <c r="E31" s="30"/>
    </row>
    <row r="32" spans="1:22" ht="21" hidden="1" customHeight="1">
      <c r="A32" s="188">
        <v>2.2000000000000002</v>
      </c>
      <c r="B32" s="190" t="s">
        <v>163</v>
      </c>
      <c r="C32" s="188" t="s">
        <v>164</v>
      </c>
      <c r="D32" s="30"/>
      <c r="E32" s="30"/>
    </row>
    <row r="33" spans="1:22" ht="26.25" hidden="1" customHeight="1">
      <c r="A33" s="188">
        <v>2.2999999999999998</v>
      </c>
      <c r="B33" s="190" t="s">
        <v>163</v>
      </c>
      <c r="C33" s="188" t="s">
        <v>165</v>
      </c>
      <c r="D33" s="30"/>
      <c r="E33" s="196"/>
    </row>
    <row r="34" spans="1:22" s="173" customFormat="1" ht="21.75" customHeight="1">
      <c r="A34" s="58"/>
      <c r="B34" s="197" t="s">
        <v>71</v>
      </c>
      <c r="C34" s="198"/>
      <c r="D34" s="199">
        <f>D8+D30</f>
        <v>1581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35" customFormat="1" ht="33.75" customHeight="1">
      <c r="A35" s="468" t="s">
        <v>166</v>
      </c>
      <c r="B35" s="469"/>
      <c r="C35" s="469"/>
      <c r="D35" s="208"/>
      <c r="E35" s="20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88">
        <v>1.1000000000000001</v>
      </c>
      <c r="B36" s="189" t="s">
        <v>143</v>
      </c>
      <c r="C36" s="188" t="s">
        <v>144</v>
      </c>
      <c r="D36" s="30"/>
      <c r="E36" s="30"/>
    </row>
    <row r="37" spans="1:22" ht="21" customHeight="1">
      <c r="A37" s="188">
        <v>1.2</v>
      </c>
      <c r="B37" s="189" t="s">
        <v>145</v>
      </c>
      <c r="C37" s="188" t="s">
        <v>146</v>
      </c>
      <c r="D37" s="30"/>
      <c r="E37" s="30"/>
    </row>
    <row r="38" spans="1:22" ht="21" customHeight="1">
      <c r="A38" s="188">
        <v>1.3</v>
      </c>
      <c r="B38" s="189" t="s">
        <v>147</v>
      </c>
      <c r="C38" s="188" t="s">
        <v>148</v>
      </c>
      <c r="D38" s="30">
        <v>5.6</v>
      </c>
      <c r="E38" s="30"/>
    </row>
    <row r="39" spans="1:22" ht="21" customHeight="1">
      <c r="A39" s="188">
        <v>1.4</v>
      </c>
      <c r="B39" s="190" t="s">
        <v>149</v>
      </c>
      <c r="C39" s="191" t="s">
        <v>150</v>
      </c>
      <c r="D39" s="30"/>
      <c r="E39" s="30"/>
    </row>
    <row r="40" spans="1:22" ht="21" hidden="1" customHeight="1">
      <c r="A40" s="188">
        <v>1.5</v>
      </c>
      <c r="B40" s="190"/>
      <c r="C40" s="188" t="s">
        <v>151</v>
      </c>
      <c r="D40" s="30"/>
      <c r="E40" s="30"/>
    </row>
    <row r="41" spans="1:22" ht="20.25" hidden="1" customHeight="1">
      <c r="A41" s="188">
        <v>1.6</v>
      </c>
      <c r="B41" s="189" t="s">
        <v>203</v>
      </c>
      <c r="C41" s="188" t="s">
        <v>152</v>
      </c>
      <c r="D41" s="30"/>
      <c r="E41" s="30"/>
    </row>
    <row r="42" spans="1:22" ht="33.75" hidden="1" customHeight="1">
      <c r="A42" s="188">
        <v>1.7</v>
      </c>
      <c r="B42" s="190"/>
      <c r="C42" s="188" t="s">
        <v>174</v>
      </c>
      <c r="D42" s="30"/>
      <c r="E42" s="30"/>
    </row>
    <row r="43" spans="1:22" ht="23.25" hidden="1" customHeight="1">
      <c r="A43" s="188">
        <v>1.8</v>
      </c>
      <c r="B43" s="190"/>
      <c r="C43" s="192" t="s">
        <v>173</v>
      </c>
      <c r="D43" s="30"/>
      <c r="E43" s="30"/>
    </row>
    <row r="44" spans="1:22" ht="23.25" hidden="1" customHeight="1">
      <c r="A44" s="188">
        <v>1.9</v>
      </c>
      <c r="B44" s="190"/>
      <c r="C44" s="192"/>
      <c r="D44" s="30"/>
      <c r="E44" s="30"/>
    </row>
    <row r="45" spans="1:22" ht="23.25" hidden="1" customHeight="1">
      <c r="A45" s="193">
        <v>2</v>
      </c>
      <c r="B45" s="190"/>
      <c r="C45" s="192"/>
      <c r="D45" s="30"/>
      <c r="E45" s="30"/>
    </row>
    <row r="46" spans="1:22" ht="23.25" hidden="1" customHeight="1">
      <c r="A46" s="188">
        <v>2.1</v>
      </c>
      <c r="B46" s="190"/>
      <c r="C46" s="192"/>
      <c r="D46" s="30"/>
      <c r="E46" s="30"/>
    </row>
    <row r="47" spans="1:22" ht="21" hidden="1" customHeight="1">
      <c r="A47" s="188">
        <v>2.2000000000000002</v>
      </c>
      <c r="B47" s="190" t="s">
        <v>153</v>
      </c>
      <c r="C47" s="188" t="s">
        <v>36</v>
      </c>
      <c r="D47" s="30"/>
      <c r="E47" s="30"/>
    </row>
    <row r="48" spans="1:22" ht="21" hidden="1" customHeight="1">
      <c r="A48" s="188">
        <v>2.2999999999999998</v>
      </c>
      <c r="B48" s="190" t="s">
        <v>153</v>
      </c>
      <c r="C48" s="188" t="s">
        <v>49</v>
      </c>
      <c r="D48" s="30"/>
      <c r="E48" s="30"/>
    </row>
    <row r="49" spans="1:22" ht="21" hidden="1" customHeight="1">
      <c r="A49" s="188">
        <v>2.4</v>
      </c>
      <c r="B49" s="190" t="s">
        <v>153</v>
      </c>
      <c r="C49" s="188" t="s">
        <v>154</v>
      </c>
      <c r="D49" s="30"/>
      <c r="E49" s="30"/>
    </row>
    <row r="50" spans="1:22" ht="24" hidden="1" customHeight="1">
      <c r="A50" s="188">
        <v>2.5</v>
      </c>
      <c r="B50" s="190" t="s">
        <v>153</v>
      </c>
      <c r="C50" s="188" t="s">
        <v>155</v>
      </c>
      <c r="D50" s="30"/>
      <c r="E50" s="30"/>
    </row>
    <row r="51" spans="1:22" ht="24" hidden="1" customHeight="1">
      <c r="A51" s="188">
        <v>2.6</v>
      </c>
      <c r="B51" s="189" t="s">
        <v>156</v>
      </c>
      <c r="C51" s="188" t="s">
        <v>157</v>
      </c>
      <c r="D51" s="30"/>
      <c r="E51" s="30"/>
    </row>
    <row r="52" spans="1:22" ht="24" hidden="1" customHeight="1">
      <c r="A52" s="188">
        <v>2.7</v>
      </c>
      <c r="B52" s="190" t="s">
        <v>158</v>
      </c>
      <c r="C52" s="188" t="s">
        <v>159</v>
      </c>
      <c r="D52" s="30"/>
      <c r="E52" s="30"/>
    </row>
    <row r="53" spans="1:22" ht="24" hidden="1" customHeight="1">
      <c r="A53" s="188">
        <v>2.8</v>
      </c>
      <c r="B53" s="190"/>
      <c r="C53" s="192" t="s">
        <v>160</v>
      </c>
      <c r="D53" s="30"/>
      <c r="E53" s="30"/>
    </row>
    <row r="54" spans="1:22" ht="33" customHeight="1">
      <c r="A54" s="188"/>
      <c r="B54" s="185" t="s">
        <v>167</v>
      </c>
      <c r="C54" s="29"/>
      <c r="D54" s="186">
        <f>SUM(D55:D58)</f>
        <v>2139.6</v>
      </c>
      <c r="E54" s="30"/>
    </row>
    <row r="55" spans="1:22" ht="33" customHeight="1">
      <c r="A55" s="188">
        <v>1.1000000000000001</v>
      </c>
      <c r="B55" s="227"/>
      <c r="C55" s="228" t="s">
        <v>172</v>
      </c>
      <c r="D55" s="193">
        <v>2139.6</v>
      </c>
      <c r="E55" s="30"/>
      <c r="F55" s="152"/>
    </row>
    <row r="56" spans="1:22" ht="30" hidden="1" customHeight="1">
      <c r="A56" s="188">
        <v>1.2</v>
      </c>
      <c r="B56" s="201"/>
      <c r="C56" s="188" t="s">
        <v>162</v>
      </c>
      <c r="D56" s="30"/>
      <c r="E56" s="188"/>
    </row>
    <row r="57" spans="1:22" ht="24.75" hidden="1" customHeight="1">
      <c r="A57" s="188">
        <v>1.3</v>
      </c>
      <c r="B57" s="190" t="s">
        <v>158</v>
      </c>
      <c r="C57" s="188" t="s">
        <v>164</v>
      </c>
      <c r="D57" s="30"/>
      <c r="E57" s="30"/>
    </row>
    <row r="58" spans="1:22" ht="24.75" hidden="1" customHeight="1">
      <c r="A58" s="188">
        <v>1.4</v>
      </c>
      <c r="B58" s="190" t="s">
        <v>158</v>
      </c>
      <c r="C58" s="188" t="s">
        <v>165</v>
      </c>
      <c r="D58" s="30"/>
      <c r="E58" s="30"/>
    </row>
    <row r="59" spans="1:22" s="173" customFormat="1" ht="29.25" customHeight="1">
      <c r="A59" s="202"/>
      <c r="B59" s="197" t="s">
        <v>71</v>
      </c>
      <c r="C59" s="203"/>
      <c r="D59" s="204">
        <f>SUM(D36:D54)</f>
        <v>2145.1999999999998</v>
      </c>
      <c r="E59" s="205"/>
      <c r="F59" s="331">
        <f>+D59-D55</f>
        <v>5.5999999999999091</v>
      </c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206" t="s">
        <v>168</v>
      </c>
    </row>
    <row r="62" spans="1:22" ht="59.25" customHeight="1">
      <c r="A62" s="207">
        <v>1</v>
      </c>
      <c r="B62" s="208" t="s">
        <v>263</v>
      </c>
      <c r="C62" s="204">
        <f>+'Dramakan hosqer'!D19</f>
        <v>620.79999999999995</v>
      </c>
      <c r="D62" s="470" t="s">
        <v>169</v>
      </c>
      <c r="E62" s="471"/>
    </row>
    <row r="63" spans="1:22" ht="64.5" customHeight="1"/>
    <row r="64" spans="1:22" s="163" customFormat="1" ht="25.5" customHeight="1">
      <c r="A64" s="209"/>
      <c r="B64" s="172" t="s">
        <v>2</v>
      </c>
      <c r="C64" s="210"/>
      <c r="D64" s="472" t="s">
        <v>280</v>
      </c>
      <c r="E64" s="4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3" customFormat="1" ht="12.75" customHeight="1">
      <c r="A65" s="209"/>
      <c r="C65" s="211"/>
      <c r="D65" s="467" t="s">
        <v>96</v>
      </c>
      <c r="E65" s="46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3" customFormat="1" ht="22.5" customHeight="1">
      <c r="A66" s="209"/>
      <c r="B66" s="172" t="s">
        <v>6</v>
      </c>
      <c r="C66" s="210"/>
      <c r="D66" s="472" t="s">
        <v>281</v>
      </c>
      <c r="E66" s="4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3" customFormat="1" ht="13.5" customHeight="1">
      <c r="A67" s="209"/>
      <c r="B67" s="212"/>
      <c r="C67" s="209" t="s">
        <v>1</v>
      </c>
      <c r="D67" s="467" t="s">
        <v>96</v>
      </c>
      <c r="E67" s="46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3" customFormat="1" ht="36" customHeight="1">
      <c r="F75" s="214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</row>
    <row r="76" spans="1:22" ht="24" customHeight="1"/>
    <row r="77" spans="1:22" ht="0.75" hidden="1" customHeight="1"/>
    <row r="78" spans="1:22" s="163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4"/>
      <c r="B82" s="1"/>
      <c r="C82" s="1"/>
      <c r="D82" s="1"/>
      <c r="E82" s="1"/>
    </row>
    <row r="83" spans="1:5" s="18" customFormat="1" ht="24" customHeight="1">
      <c r="A83" s="134"/>
      <c r="B83" s="1"/>
      <c r="C83" s="1"/>
      <c r="D83" s="1"/>
      <c r="E83" s="1"/>
    </row>
    <row r="84" spans="1:5" s="18" customFormat="1">
      <c r="A84" s="134"/>
      <c r="B84" s="1"/>
      <c r="C84" s="1"/>
      <c r="D84" s="1"/>
      <c r="E84" s="1"/>
    </row>
    <row r="85" spans="1:5" s="18" customFormat="1" ht="24.75" customHeight="1">
      <c r="A85" s="13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2" zoomScale="90" zoomScaleSheetLayoutView="90" workbookViewId="0">
      <selection activeCell="B76" sqref="B76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1" t="s">
        <v>69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</row>
    <row r="2" spans="1:19" s="21" customFormat="1" ht="25.5" customHeight="1">
      <c r="A2" s="443" t="str">
        <f>+'Ekamut-caxs'!A14:D14</f>
        <v xml:space="preserve">«Երևանի Տորք Անգեղ մարզամշակութային կենտրոն» ՀՈԱԿ-ի 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20"/>
      <c r="S2" s="20"/>
    </row>
    <row r="3" spans="1:19" ht="25.5" customHeight="1">
      <c r="A3" s="476" t="s">
        <v>250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</row>
    <row r="4" spans="1:19" ht="21" customHeight="1">
      <c r="Q4" s="142" t="s">
        <v>0</v>
      </c>
    </row>
    <row r="5" spans="1:19" ht="33.75" customHeight="1">
      <c r="A5" s="483" t="s">
        <v>133</v>
      </c>
      <c r="B5" s="483" t="s">
        <v>70</v>
      </c>
      <c r="C5" s="487" t="s">
        <v>247</v>
      </c>
      <c r="D5" s="487" t="s">
        <v>248</v>
      </c>
      <c r="E5" s="484" t="s">
        <v>180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5" t="s">
        <v>135</v>
      </c>
    </row>
    <row r="6" spans="1:19" ht="78.75" customHeight="1">
      <c r="A6" s="483"/>
      <c r="B6" s="483"/>
      <c r="C6" s="487"/>
      <c r="D6" s="487"/>
      <c r="E6" s="305" t="s">
        <v>204</v>
      </c>
      <c r="F6" s="305" t="s">
        <v>210</v>
      </c>
      <c r="G6" s="305" t="s">
        <v>211</v>
      </c>
      <c r="H6" s="305" t="s">
        <v>134</v>
      </c>
      <c r="I6" s="305" t="s">
        <v>183</v>
      </c>
      <c r="J6" s="305" t="s">
        <v>182</v>
      </c>
      <c r="K6" s="305" t="s">
        <v>119</v>
      </c>
      <c r="L6" s="305" t="s">
        <v>170</v>
      </c>
      <c r="M6" s="305" t="s">
        <v>234</v>
      </c>
      <c r="N6" s="305" t="s">
        <v>231</v>
      </c>
      <c r="O6" s="305" t="s">
        <v>93</v>
      </c>
      <c r="P6" s="228" t="s">
        <v>181</v>
      </c>
      <c r="Q6" s="485"/>
    </row>
    <row r="7" spans="1:19" ht="45" customHeight="1">
      <c r="A7" s="305">
        <v>1</v>
      </c>
      <c r="B7" s="343" t="s">
        <v>249</v>
      </c>
      <c r="C7" s="344">
        <v>74117.100000000006</v>
      </c>
      <c r="D7" s="344">
        <v>8200</v>
      </c>
      <c r="E7" s="344">
        <v>16000</v>
      </c>
      <c r="F7" s="344">
        <v>868.8</v>
      </c>
      <c r="G7" s="344">
        <f>IF(F7&gt;0,E18,0)</f>
        <v>112.6</v>
      </c>
      <c r="H7" s="344">
        <v>112.6</v>
      </c>
      <c r="I7" s="344"/>
      <c r="J7" s="344"/>
      <c r="K7" s="344"/>
      <c r="L7" s="344"/>
      <c r="M7" s="344">
        <v>174</v>
      </c>
      <c r="N7" s="344">
        <v>557.20000000000005</v>
      </c>
      <c r="O7" s="344">
        <v>6</v>
      </c>
      <c r="P7" s="344"/>
      <c r="Q7" s="345">
        <f>ROUND(SUM(C7:P7),1)</f>
        <v>100148.3</v>
      </c>
    </row>
    <row r="8" spans="1:19" ht="31.5" customHeight="1">
      <c r="A8" s="305">
        <v>1.1000000000000001</v>
      </c>
      <c r="B8" s="151" t="s">
        <v>119</v>
      </c>
      <c r="C8" s="346"/>
      <c r="D8" s="346"/>
      <c r="E8" s="281" t="s">
        <v>176</v>
      </c>
      <c r="F8" s="281" t="s">
        <v>176</v>
      </c>
      <c r="G8" s="281" t="s">
        <v>176</v>
      </c>
      <c r="H8" s="281" t="s">
        <v>176</v>
      </c>
      <c r="I8" s="281" t="s">
        <v>176</v>
      </c>
      <c r="J8" s="281" t="s">
        <v>176</v>
      </c>
      <c r="K8" s="281" t="s">
        <v>176</v>
      </c>
      <c r="L8" s="281" t="s">
        <v>176</v>
      </c>
      <c r="M8" s="281" t="s">
        <v>176</v>
      </c>
      <c r="N8" s="281" t="s">
        <v>176</v>
      </c>
      <c r="O8" s="281" t="s">
        <v>176</v>
      </c>
      <c r="P8" s="281" t="s">
        <v>176</v>
      </c>
      <c r="Q8" s="281" t="s">
        <v>176</v>
      </c>
    </row>
    <row r="9" spans="1:19" ht="31.5" customHeight="1">
      <c r="A9" s="305">
        <v>1.2</v>
      </c>
      <c r="B9" s="151" t="s">
        <v>181</v>
      </c>
      <c r="C9" s="346"/>
      <c r="D9" s="346"/>
      <c r="E9" s="281" t="s">
        <v>176</v>
      </c>
      <c r="F9" s="281" t="s">
        <v>176</v>
      </c>
      <c r="G9" s="281" t="s">
        <v>176</v>
      </c>
      <c r="H9" s="281" t="s">
        <v>176</v>
      </c>
      <c r="I9" s="281" t="s">
        <v>176</v>
      </c>
      <c r="J9" s="281" t="s">
        <v>176</v>
      </c>
      <c r="K9" s="281" t="s">
        <v>176</v>
      </c>
      <c r="L9" s="281" t="s">
        <v>176</v>
      </c>
      <c r="M9" s="281" t="s">
        <v>176</v>
      </c>
      <c r="N9" s="281" t="s">
        <v>176</v>
      </c>
      <c r="O9" s="281" t="s">
        <v>176</v>
      </c>
      <c r="P9" s="281" t="s">
        <v>176</v>
      </c>
      <c r="Q9" s="281" t="s">
        <v>176</v>
      </c>
    </row>
    <row r="10" spans="1:19" ht="31.5" customHeight="1">
      <c r="A10" s="305">
        <v>1.3</v>
      </c>
      <c r="B10" s="161" t="s">
        <v>230</v>
      </c>
      <c r="C10" s="346">
        <v>1401.8</v>
      </c>
      <c r="D10" s="346">
        <v>278.60000000000002</v>
      </c>
      <c r="E10" s="281" t="s">
        <v>176</v>
      </c>
      <c r="F10" s="281" t="s">
        <v>176</v>
      </c>
      <c r="G10" s="281" t="s">
        <v>176</v>
      </c>
      <c r="H10" s="281" t="s">
        <v>176</v>
      </c>
      <c r="I10" s="281" t="s">
        <v>176</v>
      </c>
      <c r="J10" s="281" t="s">
        <v>176</v>
      </c>
      <c r="K10" s="281" t="s">
        <v>176</v>
      </c>
      <c r="L10" s="281" t="s">
        <v>176</v>
      </c>
      <c r="M10" s="281" t="s">
        <v>176</v>
      </c>
      <c r="N10" s="281" t="s">
        <v>176</v>
      </c>
      <c r="O10" s="281" t="s">
        <v>176</v>
      </c>
      <c r="P10" s="281" t="s">
        <v>176</v>
      </c>
      <c r="Q10" s="281" t="s">
        <v>176</v>
      </c>
    </row>
    <row r="11" spans="1:19" ht="48" customHeight="1">
      <c r="A11" s="305">
        <v>1.4</v>
      </c>
      <c r="B11" s="347" t="s">
        <v>234</v>
      </c>
      <c r="C11" s="281" t="s">
        <v>176</v>
      </c>
      <c r="D11" s="281" t="s">
        <v>176</v>
      </c>
      <c r="E11" s="281" t="s">
        <v>176</v>
      </c>
      <c r="F11" s="281" t="s">
        <v>176</v>
      </c>
      <c r="G11" s="281" t="s">
        <v>176</v>
      </c>
      <c r="H11" s="281" t="s">
        <v>176</v>
      </c>
      <c r="I11" s="281" t="s">
        <v>176</v>
      </c>
      <c r="J11" s="281" t="s">
        <v>176</v>
      </c>
      <c r="K11" s="281" t="s">
        <v>176</v>
      </c>
      <c r="L11" s="281" t="s">
        <v>176</v>
      </c>
      <c r="M11" s="281" t="s">
        <v>176</v>
      </c>
      <c r="N11" s="281" t="s">
        <v>176</v>
      </c>
      <c r="O11" s="281" t="s">
        <v>176</v>
      </c>
      <c r="P11" s="281" t="s">
        <v>176</v>
      </c>
      <c r="Q11" s="281" t="s">
        <v>176</v>
      </c>
    </row>
    <row r="12" spans="1:19" ht="33.75" customHeight="1">
      <c r="A12" s="305">
        <v>2</v>
      </c>
      <c r="B12" s="347" t="s">
        <v>93</v>
      </c>
      <c r="C12" s="281" t="s">
        <v>176</v>
      </c>
      <c r="D12" s="281" t="s">
        <v>176</v>
      </c>
      <c r="E12" s="281" t="s">
        <v>176</v>
      </c>
      <c r="F12" s="281" t="s">
        <v>176</v>
      </c>
      <c r="G12" s="281" t="s">
        <v>176</v>
      </c>
      <c r="H12" s="281" t="s">
        <v>176</v>
      </c>
      <c r="I12" s="281" t="s">
        <v>176</v>
      </c>
      <c r="J12" s="281" t="s">
        <v>176</v>
      </c>
      <c r="K12" s="281" t="s">
        <v>176</v>
      </c>
      <c r="L12" s="281" t="s">
        <v>176</v>
      </c>
      <c r="M12" s="281" t="s">
        <v>176</v>
      </c>
      <c r="N12" s="281" t="s">
        <v>176</v>
      </c>
      <c r="O12" s="281" t="s">
        <v>176</v>
      </c>
      <c r="P12" s="281" t="s">
        <v>176</v>
      </c>
      <c r="Q12" s="281" t="s">
        <v>176</v>
      </c>
    </row>
    <row r="13" spans="1:19" s="165" customFormat="1" ht="34.5" customHeight="1">
      <c r="A13" s="348"/>
      <c r="B13" s="202" t="s">
        <v>71</v>
      </c>
      <c r="C13" s="281" t="s">
        <v>176</v>
      </c>
      <c r="D13" s="281" t="s">
        <v>176</v>
      </c>
      <c r="E13" s="281" t="s">
        <v>176</v>
      </c>
      <c r="F13" s="281" t="s">
        <v>176</v>
      </c>
      <c r="G13" s="281" t="s">
        <v>176</v>
      </c>
      <c r="H13" s="281" t="s">
        <v>176</v>
      </c>
      <c r="I13" s="281" t="s">
        <v>176</v>
      </c>
      <c r="J13" s="281" t="s">
        <v>176</v>
      </c>
      <c r="K13" s="281" t="s">
        <v>176</v>
      </c>
      <c r="L13" s="281" t="s">
        <v>176</v>
      </c>
      <c r="M13" s="281" t="s">
        <v>176</v>
      </c>
      <c r="N13" s="281" t="s">
        <v>176</v>
      </c>
      <c r="O13" s="281" t="s">
        <v>176</v>
      </c>
      <c r="P13" s="281" t="s">
        <v>176</v>
      </c>
      <c r="Q13" s="349">
        <f>ROUND(SUM(Q7:Q12),1)</f>
        <v>100148.3</v>
      </c>
    </row>
    <row r="14" spans="1:19" s="165" customFormat="1" ht="26.25" customHeight="1">
      <c r="B14" s="231"/>
      <c r="C14" s="231"/>
      <c r="D14" s="231"/>
      <c r="E14" s="232"/>
      <c r="F14" s="232"/>
      <c r="G14" s="232"/>
      <c r="H14" s="232"/>
      <c r="I14" s="171"/>
      <c r="J14" s="171"/>
      <c r="K14" s="234"/>
      <c r="L14" s="171"/>
      <c r="M14" s="171"/>
      <c r="N14" s="171"/>
      <c r="O14" s="171"/>
      <c r="P14" s="232"/>
      <c r="Q14" s="233"/>
    </row>
    <row r="15" spans="1:19" s="167" customFormat="1" ht="21" customHeight="1">
      <c r="B15" s="170"/>
      <c r="C15" s="170"/>
      <c r="D15" s="170"/>
      <c r="E15" s="213"/>
      <c r="F15" s="213"/>
      <c r="G15" s="270"/>
      <c r="H15" s="216"/>
      <c r="I15" s="166"/>
      <c r="J15" s="166"/>
      <c r="K15" s="213"/>
      <c r="L15" s="486"/>
      <c r="M15" s="486"/>
      <c r="N15" s="486"/>
      <c r="O15" s="486"/>
      <c r="P15" s="486"/>
      <c r="Q15" s="260"/>
    </row>
    <row r="16" spans="1:19" s="165" customFormat="1" ht="69" customHeight="1">
      <c r="B16" s="478" t="s">
        <v>186</v>
      </c>
      <c r="C16" s="488"/>
      <c r="D16" s="488"/>
      <c r="E16" s="479"/>
      <c r="F16" s="213"/>
      <c r="I16" s="213"/>
      <c r="J16" s="478" t="s">
        <v>185</v>
      </c>
      <c r="K16" s="479"/>
      <c r="L16" s="213"/>
      <c r="M16" s="213"/>
      <c r="N16" s="213"/>
      <c r="O16" s="213"/>
      <c r="P16" s="213"/>
      <c r="Q16" s="213"/>
    </row>
    <row r="17" spans="2:17" s="165" customFormat="1" ht="48" customHeight="1">
      <c r="B17" s="218" t="s">
        <v>171</v>
      </c>
      <c r="C17" s="179" t="s">
        <v>209</v>
      </c>
      <c r="D17" s="179" t="s">
        <v>209</v>
      </c>
      <c r="E17" s="179" t="s">
        <v>208</v>
      </c>
      <c r="F17" s="271"/>
      <c r="I17" s="237"/>
      <c r="J17" s="218" t="s">
        <v>171</v>
      </c>
      <c r="K17" s="179" t="s">
        <v>184</v>
      </c>
      <c r="L17" s="271"/>
      <c r="M17" s="271"/>
      <c r="N17" s="271"/>
      <c r="O17" s="271"/>
      <c r="P17" s="271"/>
      <c r="Q17" s="237"/>
    </row>
    <row r="18" spans="2:17" s="335" customFormat="1" ht="24" customHeight="1">
      <c r="B18" s="333">
        <v>108600</v>
      </c>
      <c r="C18" s="334">
        <f>ROUND(4*B18*2/1000,1)</f>
        <v>868.8</v>
      </c>
      <c r="D18" s="334">
        <f>ROUND(4*C18*2/1000,1)</f>
        <v>7</v>
      </c>
      <c r="E18" s="332">
        <v>112.6</v>
      </c>
      <c r="F18" s="336"/>
      <c r="I18" s="337"/>
      <c r="J18" s="338">
        <v>108600</v>
      </c>
      <c r="K18" s="332">
        <v>112.6</v>
      </c>
      <c r="L18" s="339"/>
      <c r="M18" s="339"/>
      <c r="N18" s="339"/>
      <c r="O18" s="339"/>
      <c r="P18" s="339"/>
      <c r="Q18" s="337"/>
    </row>
    <row r="19" spans="2:17" ht="19.5" customHeight="1"/>
    <row r="20" spans="2:17" s="140" customFormat="1" ht="24" customHeight="1">
      <c r="B20" s="143" t="s">
        <v>2</v>
      </c>
      <c r="C20" s="143"/>
      <c r="D20" s="143"/>
      <c r="G20" s="144"/>
      <c r="H20" s="145"/>
      <c r="I20" s="482" t="s">
        <v>280</v>
      </c>
      <c r="J20" s="482"/>
      <c r="K20" s="482"/>
      <c r="L20" s="146"/>
      <c r="M20" s="146"/>
      <c r="N20" s="146"/>
      <c r="O20" s="146"/>
    </row>
    <row r="21" spans="2:17" s="136" customFormat="1" ht="17.25" customHeight="1">
      <c r="B21" s="138"/>
      <c r="C21" s="138"/>
      <c r="D21" s="138"/>
      <c r="G21" s="147" t="s">
        <v>95</v>
      </c>
      <c r="H21" s="148"/>
      <c r="I21" s="480" t="s">
        <v>96</v>
      </c>
      <c r="J21" s="480"/>
      <c r="K21" s="480"/>
      <c r="L21" s="139"/>
      <c r="M21" s="139"/>
      <c r="N21" s="139"/>
      <c r="O21" s="139"/>
    </row>
    <row r="22" spans="2:17" s="140" customFormat="1" ht="24.75" customHeight="1">
      <c r="B22" s="141" t="s">
        <v>6</v>
      </c>
      <c r="C22" s="141"/>
      <c r="D22" s="141"/>
      <c r="G22" s="149"/>
      <c r="H22" s="150"/>
      <c r="I22" s="482" t="s">
        <v>281</v>
      </c>
      <c r="J22" s="482"/>
      <c r="K22" s="482"/>
      <c r="L22" s="146"/>
      <c r="M22" s="146"/>
      <c r="N22" s="146"/>
      <c r="O22" s="146"/>
    </row>
    <row r="23" spans="2:17" s="136" customFormat="1" ht="18.75" customHeight="1">
      <c r="G23" s="147" t="s">
        <v>95</v>
      </c>
      <c r="H23" s="148"/>
      <c r="I23" s="480" t="s">
        <v>96</v>
      </c>
      <c r="J23" s="480"/>
      <c r="K23" s="480"/>
      <c r="L23" s="139"/>
      <c r="M23" s="139"/>
      <c r="N23" s="139"/>
      <c r="O23" s="139"/>
    </row>
    <row r="24" spans="2:17" s="137" customFormat="1" ht="16.5">
      <c r="E24" s="139"/>
      <c r="F24" s="139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22" zoomScale="85" zoomScaleSheetLayoutView="85" workbookViewId="0">
      <selection activeCell="B76" sqref="B76"/>
    </sheetView>
  </sheetViews>
  <sheetFormatPr defaultColWidth="9.140625" defaultRowHeight="16.5"/>
  <cols>
    <col min="1" max="1" width="4.140625" style="352" customWidth="1"/>
    <col min="2" max="2" width="15.5703125" style="352" customWidth="1"/>
    <col min="3" max="3" width="10.85546875" style="352" customWidth="1"/>
    <col min="4" max="4" width="17" style="352" customWidth="1"/>
    <col min="5" max="5" width="13.42578125" style="352" customWidth="1"/>
    <col min="6" max="6" width="16.28515625" style="352" customWidth="1"/>
    <col min="7" max="7" width="11.42578125" style="352" customWidth="1"/>
    <col min="8" max="8" width="17" style="352" customWidth="1"/>
    <col min="9" max="10" width="14.85546875" style="352" customWidth="1"/>
    <col min="11" max="11" width="10.85546875" style="352" customWidth="1"/>
    <col min="12" max="12" width="12.85546875" style="352" customWidth="1"/>
    <col min="13" max="13" width="14.85546875" style="352" customWidth="1"/>
    <col min="14" max="14" width="10.5703125" style="352" customWidth="1"/>
    <col min="15" max="15" width="11.7109375" style="352" customWidth="1"/>
    <col min="16" max="16384" width="9.140625" style="352"/>
  </cols>
  <sheetData>
    <row r="1" spans="1:15" s="350" customFormat="1" ht="18.75" customHeight="1">
      <c r="A1" s="489" t="s">
        <v>69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</row>
    <row r="2" spans="1:15" s="350" customFormat="1" ht="21.75" customHeight="1">
      <c r="A2" s="490" t="str">
        <f>+'Ekamut-caxs'!A14</f>
        <v xml:space="preserve">«Երևանի Տորք Անգեղ մարզամշակութային կենտրոն»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</row>
    <row r="3" spans="1:15" s="350" customFormat="1" ht="21" customHeight="1">
      <c r="A3" s="490" t="s">
        <v>97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</row>
    <row r="4" spans="1:15" ht="21" customHeight="1"/>
    <row r="5" spans="1:15" s="355" customFormat="1" ht="19.5" customHeight="1">
      <c r="A5" s="491" t="s">
        <v>117</v>
      </c>
      <c r="B5" s="491" t="s">
        <v>98</v>
      </c>
      <c r="C5" s="492" t="s">
        <v>99</v>
      </c>
      <c r="D5" s="492"/>
      <c r="E5" s="492"/>
      <c r="F5" s="492"/>
      <c r="G5" s="492" t="s">
        <v>100</v>
      </c>
      <c r="H5" s="492"/>
      <c r="I5" s="492"/>
      <c r="J5" s="492"/>
      <c r="K5" s="492" t="s">
        <v>125</v>
      </c>
      <c r="L5" s="492"/>
      <c r="M5" s="492"/>
      <c r="N5" s="492"/>
      <c r="O5" s="492"/>
    </row>
    <row r="6" spans="1:15" s="357" customFormat="1" ht="51" customHeight="1">
      <c r="A6" s="491"/>
      <c r="B6" s="491"/>
      <c r="C6" s="356" t="s">
        <v>220</v>
      </c>
      <c r="D6" s="356" t="s">
        <v>221</v>
      </c>
      <c r="E6" s="356" t="s">
        <v>251</v>
      </c>
      <c r="F6" s="356" t="s">
        <v>252</v>
      </c>
      <c r="G6" s="356" t="s">
        <v>222</v>
      </c>
      <c r="H6" s="356" t="s">
        <v>221</v>
      </c>
      <c r="I6" s="356" t="s">
        <v>253</v>
      </c>
      <c r="J6" s="356" t="s">
        <v>252</v>
      </c>
      <c r="K6" s="356" t="s">
        <v>220</v>
      </c>
      <c r="L6" s="356" t="s">
        <v>251</v>
      </c>
      <c r="M6" s="356" t="s">
        <v>254</v>
      </c>
      <c r="N6" s="353" t="s">
        <v>255</v>
      </c>
      <c r="O6" s="353" t="s">
        <v>256</v>
      </c>
    </row>
    <row r="7" spans="1:15" ht="19.5" customHeight="1">
      <c r="A7" s="358">
        <v>1</v>
      </c>
      <c r="B7" s="359" t="s">
        <v>101</v>
      </c>
      <c r="C7" s="360">
        <v>8790</v>
      </c>
      <c r="D7" s="236">
        <v>1263123</v>
      </c>
      <c r="E7" s="361">
        <v>7821</v>
      </c>
      <c r="F7" s="362">
        <f>IF((E7&lt;10000), E7*143.7, E7*107.1)</f>
        <v>1123877.7</v>
      </c>
      <c r="G7" s="360">
        <v>5139</v>
      </c>
      <c r="H7" s="236">
        <v>259350</v>
      </c>
      <c r="I7" s="361">
        <v>6127</v>
      </c>
      <c r="J7" s="362">
        <v>308806</v>
      </c>
      <c r="K7" s="363">
        <v>30</v>
      </c>
      <c r="L7" s="361">
        <v>30</v>
      </c>
      <c r="M7" s="364">
        <f>+L7*200.47</f>
        <v>6014.1</v>
      </c>
      <c r="N7" s="365">
        <f>+L7*7.94904</f>
        <v>238.47120000000001</v>
      </c>
      <c r="O7" s="364">
        <f>+N7+M7</f>
        <v>6252.5712000000003</v>
      </c>
    </row>
    <row r="8" spans="1:15" ht="19.5" customHeight="1">
      <c r="A8" s="358">
        <v>2</v>
      </c>
      <c r="B8" s="359" t="s">
        <v>223</v>
      </c>
      <c r="C8" s="360">
        <v>8392</v>
      </c>
      <c r="D8" s="236">
        <v>1205930.3999999999</v>
      </c>
      <c r="E8" s="361">
        <v>7288</v>
      </c>
      <c r="F8" s="362">
        <f t="shared" ref="F8:F18" si="0">IF((E8&lt;10000), E8*143.7, E8*107.1)</f>
        <v>1047285.5999999999</v>
      </c>
      <c r="G8" s="360">
        <v>5607</v>
      </c>
      <c r="H8" s="236">
        <v>284083</v>
      </c>
      <c r="I8" s="361">
        <v>5790</v>
      </c>
      <c r="J8" s="362">
        <v>289066</v>
      </c>
      <c r="K8" s="363">
        <v>30</v>
      </c>
      <c r="L8" s="361">
        <v>31</v>
      </c>
      <c r="M8" s="364">
        <f t="shared" ref="M8:M18" si="1">+L8*200.47</f>
        <v>6214.57</v>
      </c>
      <c r="N8" s="365">
        <f t="shared" ref="N8:N18" si="2">+L8*7.94904</f>
        <v>246.42024000000001</v>
      </c>
      <c r="O8" s="364">
        <f t="shared" ref="O8:O18" si="3">+N8+M8</f>
        <v>6460.9902400000001</v>
      </c>
    </row>
    <row r="9" spans="1:15" ht="19.5" customHeight="1">
      <c r="A9" s="358">
        <v>3</v>
      </c>
      <c r="B9" s="359" t="s">
        <v>102</v>
      </c>
      <c r="C9" s="360">
        <v>4874</v>
      </c>
      <c r="D9" s="236">
        <v>700393.8</v>
      </c>
      <c r="E9" s="361">
        <v>6569</v>
      </c>
      <c r="F9" s="362">
        <f t="shared" si="0"/>
        <v>943965.29999999993</v>
      </c>
      <c r="G9" s="360">
        <v>3920</v>
      </c>
      <c r="H9" s="236">
        <v>197242</v>
      </c>
      <c r="I9" s="361">
        <v>5856</v>
      </c>
      <c r="J9" s="362">
        <v>292227</v>
      </c>
      <c r="K9" s="363">
        <v>88</v>
      </c>
      <c r="L9" s="361">
        <v>30</v>
      </c>
      <c r="M9" s="364">
        <f t="shared" si="1"/>
        <v>6014.1</v>
      </c>
      <c r="N9" s="365">
        <f t="shared" si="2"/>
        <v>238.47120000000001</v>
      </c>
      <c r="O9" s="364">
        <f t="shared" si="3"/>
        <v>6252.5712000000003</v>
      </c>
    </row>
    <row r="10" spans="1:15" ht="19.5" customHeight="1">
      <c r="A10" s="358">
        <v>4</v>
      </c>
      <c r="B10" s="359" t="s">
        <v>103</v>
      </c>
      <c r="C10" s="363">
        <v>519</v>
      </c>
      <c r="D10" s="366">
        <v>74580.3</v>
      </c>
      <c r="E10" s="361">
        <v>2</v>
      </c>
      <c r="F10" s="362">
        <f t="shared" si="0"/>
        <v>287.39999999999998</v>
      </c>
      <c r="G10" s="360">
        <v>2673</v>
      </c>
      <c r="H10" s="366">
        <v>135815</v>
      </c>
      <c r="I10" s="361">
        <v>2167</v>
      </c>
      <c r="J10" s="362">
        <v>107692</v>
      </c>
      <c r="K10" s="363">
        <v>35</v>
      </c>
      <c r="L10" s="361">
        <v>1</v>
      </c>
      <c r="M10" s="364">
        <f t="shared" si="1"/>
        <v>200.47</v>
      </c>
      <c r="N10" s="365">
        <f t="shared" si="2"/>
        <v>7.9490400000000001</v>
      </c>
      <c r="O10" s="364">
        <f t="shared" si="3"/>
        <v>208.41904</v>
      </c>
    </row>
    <row r="11" spans="1:15" ht="19.5" customHeight="1">
      <c r="A11" s="358">
        <v>5</v>
      </c>
      <c r="B11" s="359" t="s">
        <v>104</v>
      </c>
      <c r="C11" s="363"/>
      <c r="D11" s="366"/>
      <c r="E11" s="361"/>
      <c r="F11" s="362">
        <f t="shared" si="0"/>
        <v>0</v>
      </c>
      <c r="G11" s="360">
        <v>1916</v>
      </c>
      <c r="H11" s="366">
        <v>96915</v>
      </c>
      <c r="I11" s="361">
        <v>3830</v>
      </c>
      <c r="J11" s="362">
        <v>188366</v>
      </c>
      <c r="K11" s="363">
        <v>12</v>
      </c>
      <c r="L11" s="361">
        <v>14</v>
      </c>
      <c r="M11" s="364">
        <f t="shared" si="1"/>
        <v>2806.58</v>
      </c>
      <c r="N11" s="365">
        <f t="shared" si="2"/>
        <v>111.28656000000001</v>
      </c>
      <c r="O11" s="364">
        <f t="shared" si="3"/>
        <v>2917.8665599999999</v>
      </c>
    </row>
    <row r="12" spans="1:15" ht="19.5" customHeight="1">
      <c r="A12" s="358">
        <v>6</v>
      </c>
      <c r="B12" s="359" t="s">
        <v>105</v>
      </c>
      <c r="C12" s="363"/>
      <c r="D12" s="366"/>
      <c r="E12" s="361"/>
      <c r="F12" s="362">
        <f t="shared" si="0"/>
        <v>0</v>
      </c>
      <c r="G12" s="360">
        <v>1130</v>
      </c>
      <c r="H12" s="366">
        <v>57341</v>
      </c>
      <c r="I12" s="361">
        <v>2128</v>
      </c>
      <c r="J12" s="362">
        <v>104416</v>
      </c>
      <c r="K12" s="363">
        <v>11</v>
      </c>
      <c r="L12" s="361">
        <v>20</v>
      </c>
      <c r="M12" s="364">
        <f t="shared" si="1"/>
        <v>4009.4</v>
      </c>
      <c r="N12" s="365">
        <f t="shared" si="2"/>
        <v>158.98079999999999</v>
      </c>
      <c r="O12" s="364">
        <f t="shared" si="3"/>
        <v>4168.3807999999999</v>
      </c>
    </row>
    <row r="13" spans="1:15" ht="19.5" customHeight="1">
      <c r="A13" s="358">
        <v>7</v>
      </c>
      <c r="B13" s="359" t="s">
        <v>106</v>
      </c>
      <c r="C13" s="363"/>
      <c r="D13" s="366"/>
      <c r="E13" s="361"/>
      <c r="F13" s="362">
        <f t="shared" si="0"/>
        <v>0</v>
      </c>
      <c r="G13" s="360">
        <v>1052</v>
      </c>
      <c r="H13" s="366">
        <v>51915</v>
      </c>
      <c r="I13" s="361">
        <v>1622</v>
      </c>
      <c r="J13" s="362">
        <v>79669</v>
      </c>
      <c r="K13" s="363">
        <v>27</v>
      </c>
      <c r="L13" s="361">
        <v>29</v>
      </c>
      <c r="M13" s="364">
        <f t="shared" si="1"/>
        <v>5813.63</v>
      </c>
      <c r="N13" s="365">
        <f t="shared" si="2"/>
        <v>230.52216000000001</v>
      </c>
      <c r="O13" s="364">
        <f t="shared" si="3"/>
        <v>6044.1521600000005</v>
      </c>
    </row>
    <row r="14" spans="1:15" ht="19.5" customHeight="1">
      <c r="A14" s="358">
        <v>8</v>
      </c>
      <c r="B14" s="367" t="s">
        <v>107</v>
      </c>
      <c r="C14" s="363"/>
      <c r="D14" s="366"/>
      <c r="E14" s="361"/>
      <c r="F14" s="362">
        <f t="shared" si="0"/>
        <v>0</v>
      </c>
      <c r="G14" s="360">
        <v>681</v>
      </c>
      <c r="H14" s="366">
        <v>33973</v>
      </c>
      <c r="I14" s="361">
        <v>707</v>
      </c>
      <c r="J14" s="362">
        <v>35830</v>
      </c>
      <c r="K14" s="363">
        <v>32</v>
      </c>
      <c r="L14" s="361">
        <v>27</v>
      </c>
      <c r="M14" s="364">
        <f t="shared" si="1"/>
        <v>5412.69</v>
      </c>
      <c r="N14" s="365">
        <f t="shared" si="2"/>
        <v>214.62407999999999</v>
      </c>
      <c r="O14" s="364">
        <f t="shared" si="3"/>
        <v>5627.3140799999992</v>
      </c>
    </row>
    <row r="15" spans="1:15" ht="19.5" customHeight="1">
      <c r="A15" s="358">
        <v>9</v>
      </c>
      <c r="B15" s="367" t="s">
        <v>108</v>
      </c>
      <c r="C15" s="363"/>
      <c r="D15" s="366"/>
      <c r="E15" s="361"/>
      <c r="F15" s="362">
        <f t="shared" si="0"/>
        <v>0</v>
      </c>
      <c r="G15" s="360">
        <v>2380</v>
      </c>
      <c r="H15" s="366">
        <v>117702</v>
      </c>
      <c r="I15" s="361">
        <v>3097</v>
      </c>
      <c r="J15" s="362">
        <v>152636</v>
      </c>
      <c r="K15" s="363">
        <v>13</v>
      </c>
      <c r="L15" s="361">
        <v>45</v>
      </c>
      <c r="M15" s="364">
        <f t="shared" si="1"/>
        <v>9021.15</v>
      </c>
      <c r="N15" s="365">
        <f t="shared" si="2"/>
        <v>357.70679999999999</v>
      </c>
      <c r="O15" s="364">
        <f t="shared" si="3"/>
        <v>9378.8567999999996</v>
      </c>
    </row>
    <row r="16" spans="1:15" ht="19.5" customHeight="1">
      <c r="A16" s="358">
        <v>10</v>
      </c>
      <c r="B16" s="367" t="s">
        <v>109</v>
      </c>
      <c r="C16" s="363"/>
      <c r="D16" s="366"/>
      <c r="E16" s="361"/>
      <c r="F16" s="362">
        <f t="shared" si="0"/>
        <v>0</v>
      </c>
      <c r="G16" s="363">
        <v>1964</v>
      </c>
      <c r="H16" s="366">
        <v>98068</v>
      </c>
      <c r="I16" s="361">
        <v>3058</v>
      </c>
      <c r="J16" s="362">
        <v>152543</v>
      </c>
      <c r="K16" s="363">
        <v>9</v>
      </c>
      <c r="L16" s="361">
        <v>42</v>
      </c>
      <c r="M16" s="364">
        <f t="shared" si="1"/>
        <v>8419.74</v>
      </c>
      <c r="N16" s="365">
        <f t="shared" si="2"/>
        <v>333.85968000000003</v>
      </c>
      <c r="O16" s="364">
        <f t="shared" si="3"/>
        <v>8753.5996799999994</v>
      </c>
    </row>
    <row r="17" spans="1:15" ht="19.5" customHeight="1">
      <c r="A17" s="358">
        <v>11</v>
      </c>
      <c r="B17" s="367" t="s">
        <v>110</v>
      </c>
      <c r="C17" s="361">
        <v>3872</v>
      </c>
      <c r="D17" s="362">
        <v>556406.4</v>
      </c>
      <c r="E17" s="361">
        <v>6872</v>
      </c>
      <c r="F17" s="362">
        <f t="shared" si="0"/>
        <v>987506.39999999991</v>
      </c>
      <c r="G17" s="361">
        <v>3714</v>
      </c>
      <c r="H17" s="362">
        <v>185963</v>
      </c>
      <c r="I17" s="361">
        <f>+G7</f>
        <v>5139</v>
      </c>
      <c r="J17" s="362">
        <f t="shared" ref="J17:J18" si="4">+I17*53.48</f>
        <v>274833.71999999997</v>
      </c>
      <c r="K17" s="361">
        <v>28</v>
      </c>
      <c r="L17" s="361">
        <f>+K7</f>
        <v>30</v>
      </c>
      <c r="M17" s="364">
        <f t="shared" si="1"/>
        <v>6014.1</v>
      </c>
      <c r="N17" s="365">
        <f t="shared" si="2"/>
        <v>238.47120000000001</v>
      </c>
      <c r="O17" s="364">
        <f t="shared" si="3"/>
        <v>6252.5712000000003</v>
      </c>
    </row>
    <row r="18" spans="1:15" ht="19.5" customHeight="1">
      <c r="A18" s="358">
        <v>12</v>
      </c>
      <c r="B18" s="367" t="s">
        <v>111</v>
      </c>
      <c r="C18" s="361">
        <v>7029</v>
      </c>
      <c r="D18" s="362">
        <v>1010067.3</v>
      </c>
      <c r="E18" s="361">
        <v>7950</v>
      </c>
      <c r="F18" s="362">
        <f t="shared" si="0"/>
        <v>1142415</v>
      </c>
      <c r="G18" s="361">
        <v>5529</v>
      </c>
      <c r="H18" s="362">
        <v>277507</v>
      </c>
      <c r="I18" s="361">
        <f>+G18</f>
        <v>5529</v>
      </c>
      <c r="J18" s="362">
        <f t="shared" si="4"/>
        <v>295690.92</v>
      </c>
      <c r="K18" s="361">
        <v>30</v>
      </c>
      <c r="L18" s="361">
        <f>+K18</f>
        <v>30</v>
      </c>
      <c r="M18" s="364">
        <f t="shared" si="1"/>
        <v>6014.1</v>
      </c>
      <c r="N18" s="365">
        <f t="shared" si="2"/>
        <v>238.47120000000001</v>
      </c>
      <c r="O18" s="364">
        <f t="shared" si="3"/>
        <v>6252.5712000000003</v>
      </c>
    </row>
    <row r="19" spans="1:15" ht="32.25" customHeight="1">
      <c r="A19" s="368"/>
      <c r="B19" s="354" t="s">
        <v>94</v>
      </c>
      <c r="C19" s="369">
        <f t="shared" ref="C19:K19" si="5">SUM(C7:C18)</f>
        <v>33476</v>
      </c>
      <c r="D19" s="370">
        <f t="shared" si="5"/>
        <v>4810501.2</v>
      </c>
      <c r="E19" s="369">
        <f t="shared" si="5"/>
        <v>36502</v>
      </c>
      <c r="F19" s="370">
        <f>SUM(F7:F18)</f>
        <v>5245337.3999999994</v>
      </c>
      <c r="G19" s="369">
        <f>SUM(G7:G18)</f>
        <v>35705</v>
      </c>
      <c r="H19" s="370">
        <f>SUM(H7:H18)</f>
        <v>1795874</v>
      </c>
      <c r="I19" s="369">
        <f>SUM(I7:I18)</f>
        <v>45050</v>
      </c>
      <c r="J19" s="370">
        <f>SUM(J7:J18)</f>
        <v>2281775.64</v>
      </c>
      <c r="K19" s="369">
        <f t="shared" si="5"/>
        <v>345</v>
      </c>
      <c r="L19" s="369">
        <f>SUM(L7:L18)</f>
        <v>329</v>
      </c>
      <c r="M19" s="370">
        <f>SUM(M7:M18)</f>
        <v>65954.63</v>
      </c>
      <c r="N19" s="371">
        <f>SUM(N7:N18)</f>
        <v>2615.23416</v>
      </c>
      <c r="O19" s="370">
        <f>SUM(O7:O18)</f>
        <v>68569.864159999997</v>
      </c>
    </row>
    <row r="20" spans="1:15" ht="21.75" customHeight="1">
      <c r="B20" s="372"/>
      <c r="C20" s="373"/>
      <c r="D20" s="374"/>
      <c r="E20" s="373"/>
      <c r="F20" s="374">
        <f>ROUND(F19/1000,1)</f>
        <v>5245.3</v>
      </c>
      <c r="G20" s="373"/>
      <c r="H20" s="374"/>
      <c r="I20" s="373"/>
      <c r="J20" s="374">
        <f>ROUND(J19/1000,1)</f>
        <v>2281.8000000000002</v>
      </c>
      <c r="K20" s="373"/>
      <c r="L20" s="373"/>
      <c r="M20" s="374">
        <f>ROUND(M19/1000,1)</f>
        <v>66</v>
      </c>
      <c r="N20" s="374">
        <f t="shared" ref="N20:O20" si="6">ROUND(N19/1000,1)</f>
        <v>2.6</v>
      </c>
      <c r="O20" s="374">
        <f t="shared" si="6"/>
        <v>68.599999999999994</v>
      </c>
    </row>
    <row r="21" spans="1:15" ht="33.75" customHeight="1" thickBot="1">
      <c r="B21" s="494" t="s">
        <v>224</v>
      </c>
      <c r="C21" s="494"/>
      <c r="D21" s="494"/>
      <c r="E21" s="375"/>
      <c r="F21" s="376"/>
      <c r="H21" s="375"/>
      <c r="M21" s="374"/>
    </row>
    <row r="22" spans="1:15" s="350" customFormat="1" ht="34.5" customHeight="1">
      <c r="A22" s="377"/>
      <c r="B22" s="378" t="s">
        <v>129</v>
      </c>
      <c r="C22" s="379" t="s">
        <v>130</v>
      </c>
      <c r="D22" s="379" t="s">
        <v>205</v>
      </c>
      <c r="E22" s="379" t="s">
        <v>205</v>
      </c>
      <c r="F22" s="380" t="s">
        <v>205</v>
      </c>
      <c r="G22" s="379" t="s">
        <v>130</v>
      </c>
      <c r="H22" s="379" t="s">
        <v>205</v>
      </c>
      <c r="I22" s="379" t="s">
        <v>205</v>
      </c>
      <c r="J22" s="381" t="s">
        <v>205</v>
      </c>
      <c r="K22" s="379" t="s">
        <v>130</v>
      </c>
      <c r="L22" s="379" t="s">
        <v>205</v>
      </c>
      <c r="M22" s="382" t="s">
        <v>205</v>
      </c>
      <c r="N22" s="377" t="s">
        <v>205</v>
      </c>
      <c r="O22" s="381" t="s">
        <v>205</v>
      </c>
    </row>
    <row r="23" spans="1:15" ht="23.25" customHeight="1">
      <c r="A23" s="383">
        <v>1</v>
      </c>
      <c r="B23" s="384"/>
      <c r="C23" s="385"/>
      <c r="D23" s="385" t="s">
        <v>205</v>
      </c>
      <c r="E23" s="385" t="s">
        <v>205</v>
      </c>
      <c r="F23" s="386"/>
      <c r="G23" s="387"/>
      <c r="H23" s="385" t="s">
        <v>205</v>
      </c>
      <c r="I23" s="385" t="s">
        <v>205</v>
      </c>
      <c r="J23" s="388"/>
      <c r="K23" s="387"/>
      <c r="L23" s="385" t="s">
        <v>205</v>
      </c>
      <c r="M23" s="389"/>
      <c r="N23" s="390" t="s">
        <v>205</v>
      </c>
      <c r="O23" s="391" t="s">
        <v>205</v>
      </c>
    </row>
    <row r="24" spans="1:15" ht="23.25" customHeight="1">
      <c r="A24" s="383">
        <v>2</v>
      </c>
      <c r="B24" s="384"/>
      <c r="C24" s="385"/>
      <c r="D24" s="385" t="s">
        <v>205</v>
      </c>
      <c r="E24" s="385" t="s">
        <v>205</v>
      </c>
      <c r="F24" s="386"/>
      <c r="G24" s="387"/>
      <c r="H24" s="385" t="s">
        <v>205</v>
      </c>
      <c r="I24" s="385" t="s">
        <v>205</v>
      </c>
      <c r="J24" s="388"/>
      <c r="K24" s="387"/>
      <c r="L24" s="385" t="s">
        <v>205</v>
      </c>
      <c r="M24" s="389"/>
      <c r="N24" s="390" t="s">
        <v>205</v>
      </c>
      <c r="O24" s="391" t="s">
        <v>205</v>
      </c>
    </row>
    <row r="25" spans="1:15" s="357" customFormat="1" ht="23.25" customHeight="1">
      <c r="A25" s="392">
        <v>3</v>
      </c>
      <c r="B25" s="393"/>
      <c r="C25" s="394"/>
      <c r="D25" s="394" t="s">
        <v>205</v>
      </c>
      <c r="E25" s="394" t="s">
        <v>205</v>
      </c>
      <c r="F25" s="395"/>
      <c r="G25" s="396"/>
      <c r="H25" s="394" t="s">
        <v>205</v>
      </c>
      <c r="I25" s="394" t="s">
        <v>205</v>
      </c>
      <c r="J25" s="395"/>
      <c r="K25" s="396"/>
      <c r="L25" s="394" t="s">
        <v>205</v>
      </c>
      <c r="M25" s="397"/>
      <c r="N25" s="398" t="s">
        <v>205</v>
      </c>
      <c r="O25" s="399" t="s">
        <v>205</v>
      </c>
    </row>
    <row r="26" spans="1:15" s="350" customFormat="1" ht="24" customHeight="1">
      <c r="A26" s="400"/>
      <c r="B26" s="401" t="s">
        <v>71</v>
      </c>
      <c r="C26" s="370" t="s">
        <v>205</v>
      </c>
      <c r="D26" s="370" t="s">
        <v>205</v>
      </c>
      <c r="E26" s="370" t="s">
        <v>205</v>
      </c>
      <c r="F26" s="402">
        <f>SUM(F23:F25)</f>
        <v>0</v>
      </c>
      <c r="G26" s="403" t="s">
        <v>205</v>
      </c>
      <c r="H26" s="370" t="s">
        <v>205</v>
      </c>
      <c r="I26" s="370" t="s">
        <v>205</v>
      </c>
      <c r="J26" s="402">
        <f>SUM(J23:J25)</f>
        <v>0</v>
      </c>
      <c r="K26" s="403" t="s">
        <v>205</v>
      </c>
      <c r="L26" s="370" t="s">
        <v>205</v>
      </c>
      <c r="M26" s="404">
        <f>SUM(M23:M25)</f>
        <v>0</v>
      </c>
      <c r="N26" s="400" t="s">
        <v>205</v>
      </c>
      <c r="O26" s="405" t="s">
        <v>205</v>
      </c>
    </row>
    <row r="27" spans="1:15" s="350" customFormat="1" ht="27" customHeight="1" thickBot="1">
      <c r="A27" s="406"/>
      <c r="B27" s="407" t="s">
        <v>225</v>
      </c>
      <c r="C27" s="408"/>
      <c r="D27" s="408" t="s">
        <v>205</v>
      </c>
      <c r="E27" s="408" t="s">
        <v>205</v>
      </c>
      <c r="F27" s="409">
        <f>+F20-F26</f>
        <v>5245.3</v>
      </c>
      <c r="G27" s="410" t="s">
        <v>205</v>
      </c>
      <c r="H27" s="408" t="s">
        <v>205</v>
      </c>
      <c r="I27" s="408" t="s">
        <v>205</v>
      </c>
      <c r="J27" s="409">
        <f>J20-J26</f>
        <v>2281.8000000000002</v>
      </c>
      <c r="K27" s="410" t="s">
        <v>205</v>
      </c>
      <c r="L27" s="408" t="s">
        <v>205</v>
      </c>
      <c r="M27" s="411">
        <f>M20-M26</f>
        <v>66</v>
      </c>
      <c r="N27" s="406" t="s">
        <v>205</v>
      </c>
      <c r="O27" s="409">
        <f>+O20-M26</f>
        <v>68.599999999999994</v>
      </c>
    </row>
    <row r="28" spans="1:15" s="350" customFormat="1" ht="25.5" customHeight="1" thickBot="1">
      <c r="B28" s="412"/>
      <c r="F28" s="374"/>
      <c r="J28" s="413" t="s">
        <v>131</v>
      </c>
      <c r="K28" s="414"/>
      <c r="L28" s="414"/>
      <c r="M28" s="415">
        <f>+F26+J26+M26</f>
        <v>0</v>
      </c>
    </row>
    <row r="29" spans="1:15" s="350" customFormat="1" ht="20.25" customHeight="1">
      <c r="B29" s="412"/>
      <c r="F29" s="374"/>
      <c r="M29" s="374"/>
    </row>
    <row r="30" spans="1:15" s="372" customFormat="1" ht="25.5" customHeight="1">
      <c r="B30" s="351"/>
      <c r="C30" s="490" t="s">
        <v>2</v>
      </c>
      <c r="D30" s="490"/>
      <c r="E30" s="351"/>
      <c r="F30" s="351"/>
      <c r="G30" s="495"/>
      <c r="H30" s="495"/>
      <c r="I30" s="430"/>
      <c r="J30" s="490" t="s">
        <v>267</v>
      </c>
      <c r="K30" s="490"/>
      <c r="M30" s="376"/>
    </row>
    <row r="31" spans="1:15" s="350" customFormat="1">
      <c r="C31" s="416"/>
      <c r="D31" s="416"/>
      <c r="E31" s="417"/>
      <c r="F31" s="417"/>
      <c r="G31" s="496" t="s">
        <v>95</v>
      </c>
      <c r="H31" s="496"/>
      <c r="I31" s="418"/>
      <c r="J31" s="496" t="s">
        <v>112</v>
      </c>
      <c r="K31" s="496"/>
    </row>
    <row r="32" spans="1:15" s="372" customFormat="1" ht="23.25" customHeight="1">
      <c r="B32" s="351"/>
      <c r="C32" s="419" t="s">
        <v>6</v>
      </c>
      <c r="D32" s="419"/>
      <c r="E32" s="351"/>
      <c r="F32" s="351"/>
      <c r="G32" s="490"/>
      <c r="H32" s="490"/>
      <c r="I32" s="431"/>
      <c r="J32" s="490" t="s">
        <v>268</v>
      </c>
      <c r="K32" s="490"/>
    </row>
    <row r="33" spans="3:13" s="350" customFormat="1">
      <c r="C33" s="375"/>
      <c r="D33" s="375"/>
      <c r="G33" s="496" t="s">
        <v>95</v>
      </c>
      <c r="H33" s="496"/>
      <c r="I33" s="418"/>
      <c r="J33" s="496" t="s">
        <v>112</v>
      </c>
      <c r="K33" s="496"/>
    </row>
    <row r="34" spans="3:13">
      <c r="F34" s="420" t="s">
        <v>1</v>
      </c>
    </row>
    <row r="35" spans="3:13" ht="16.5" customHeight="1">
      <c r="C35" s="421" t="s">
        <v>113</v>
      </c>
      <c r="D35" s="421"/>
      <c r="E35" s="421" t="s">
        <v>114</v>
      </c>
      <c r="F35" s="421" t="s">
        <v>226</v>
      </c>
      <c r="I35" s="422" t="s">
        <v>115</v>
      </c>
      <c r="J35" s="423" t="s">
        <v>213</v>
      </c>
      <c r="K35" s="423"/>
      <c r="L35" s="423" t="s">
        <v>214</v>
      </c>
      <c r="M35" s="423" t="s">
        <v>215</v>
      </c>
    </row>
    <row r="36" spans="3:13" ht="16.5" customHeight="1">
      <c r="C36" s="421" t="s">
        <v>116</v>
      </c>
      <c r="D36" s="421"/>
      <c r="E36" s="421" t="s">
        <v>114</v>
      </c>
      <c r="F36" s="421" t="s">
        <v>227</v>
      </c>
      <c r="I36" s="493" t="s">
        <v>228</v>
      </c>
      <c r="J36" s="493"/>
      <c r="K36" s="423"/>
      <c r="L36" s="493" t="s">
        <v>257</v>
      </c>
      <c r="M36" s="493"/>
    </row>
    <row r="37" spans="3:13">
      <c r="C37" s="421"/>
      <c r="D37" s="421"/>
      <c r="E37" s="493" t="s">
        <v>229</v>
      </c>
      <c r="F37" s="493"/>
      <c r="I37" s="493"/>
      <c r="J37" s="493"/>
      <c r="K37" s="423"/>
      <c r="L37" s="493"/>
      <c r="M37" s="493"/>
    </row>
    <row r="38" spans="3:13">
      <c r="C38" s="421"/>
      <c r="D38" s="421"/>
      <c r="E38" s="493"/>
      <c r="F38" s="493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10" workbookViewId="0">
      <selection activeCell="B76" sqref="B76"/>
    </sheetView>
  </sheetViews>
  <sheetFormatPr defaultRowHeight="13.5"/>
  <cols>
    <col min="1" max="1" width="6" style="134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3" customFormat="1" ht="24" customHeight="1">
      <c r="A1" s="473" t="s">
        <v>69</v>
      </c>
      <c r="B1" s="473"/>
      <c r="C1" s="473"/>
      <c r="D1" s="473"/>
    </row>
    <row r="2" spans="1:5" ht="23.25" customHeight="1">
      <c r="A2" s="476" t="str">
        <f>+'Ekamut-caxs'!A14:D14</f>
        <v xml:space="preserve">«Երևանի Տորք Անգեղ մարզամշակութային կենտրոն» ՀՈԱԿ-ի </v>
      </c>
      <c r="B2" s="476"/>
      <c r="C2" s="476"/>
      <c r="D2" s="476"/>
    </row>
    <row r="3" spans="1:5" ht="28.5" customHeight="1">
      <c r="A3" s="476" t="s">
        <v>245</v>
      </c>
      <c r="B3" s="476"/>
      <c r="C3" s="476"/>
      <c r="D3" s="476"/>
    </row>
    <row r="5" spans="1:5">
      <c r="D5" s="178" t="s">
        <v>128</v>
      </c>
    </row>
    <row r="6" spans="1:5" ht="124.5" customHeight="1">
      <c r="A6" s="272" t="s">
        <v>3</v>
      </c>
      <c r="B6" s="272" t="s">
        <v>98</v>
      </c>
      <c r="C6" s="272" t="s">
        <v>237</v>
      </c>
      <c r="D6" s="272" t="s">
        <v>238</v>
      </c>
    </row>
    <row r="7" spans="1:5">
      <c r="A7" s="272">
        <v>1</v>
      </c>
      <c r="B7" s="272">
        <v>2</v>
      </c>
      <c r="C7" s="272">
        <v>3</v>
      </c>
      <c r="D7" s="272">
        <v>4</v>
      </c>
    </row>
    <row r="8" spans="1:5" ht="24.75" customHeight="1">
      <c r="A8" s="228">
        <v>1</v>
      </c>
      <c r="B8" s="29" t="s">
        <v>261</v>
      </c>
      <c r="C8" s="224">
        <v>80944.600000000006</v>
      </c>
      <c r="D8" s="224"/>
    </row>
    <row r="9" spans="1:5" ht="24.75" customHeight="1">
      <c r="A9" s="228">
        <v>2</v>
      </c>
      <c r="B9" s="29" t="s">
        <v>262</v>
      </c>
      <c r="C9" s="224">
        <v>8826.5</v>
      </c>
      <c r="D9" s="224"/>
    </row>
    <row r="10" spans="1:5" s="278" customFormat="1" ht="25.5" customHeight="1">
      <c r="A10" s="275">
        <v>3</v>
      </c>
      <c r="B10" s="276" t="s">
        <v>190</v>
      </c>
      <c r="C10" s="342">
        <v>10100</v>
      </c>
      <c r="D10" s="342"/>
      <c r="E10" s="277"/>
    </row>
    <row r="11" spans="1:5" s="278" customFormat="1" ht="25.5" customHeight="1">
      <c r="A11" s="275">
        <v>4</v>
      </c>
      <c r="B11" s="276" t="s">
        <v>187</v>
      </c>
      <c r="C11" s="342">
        <v>10022.700000000001</v>
      </c>
      <c r="D11" s="342"/>
      <c r="E11" s="277"/>
    </row>
    <row r="12" spans="1:5" s="163" customFormat="1" ht="31.5" customHeight="1">
      <c r="A12" s="207"/>
      <c r="B12" s="273" t="s">
        <v>188</v>
      </c>
      <c r="C12" s="274">
        <f>ROUND(SUM(C8:C11),1)</f>
        <v>109893.8</v>
      </c>
      <c r="D12" s="274">
        <f>ROUND(SUM(D8:D11),1)</f>
        <v>0</v>
      </c>
    </row>
    <row r="14" spans="1:5" ht="19.5" customHeight="1"/>
    <row r="15" spans="1:5" ht="21.75" customHeight="1">
      <c r="B15" s="497"/>
      <c r="C15" s="497"/>
      <c r="D15" s="497"/>
    </row>
    <row r="18" spans="2:4" ht="25.5" customHeight="1">
      <c r="B18" s="279" t="s">
        <v>189</v>
      </c>
      <c r="D18" s="280" t="s">
        <v>280</v>
      </c>
    </row>
    <row r="19" spans="2:4" ht="18.75" customHeight="1">
      <c r="B19" s="135" t="s">
        <v>4</v>
      </c>
      <c r="D19" s="315" t="s">
        <v>96</v>
      </c>
    </row>
    <row r="20" spans="2:4" ht="23.25" customHeight="1">
      <c r="B20" s="163" t="s">
        <v>6</v>
      </c>
      <c r="D20" s="280" t="s">
        <v>281</v>
      </c>
    </row>
    <row r="21" spans="2:4" ht="14.25">
      <c r="C21" s="163" t="s">
        <v>1</v>
      </c>
      <c r="D21" s="315" t="s">
        <v>96</v>
      </c>
    </row>
    <row r="22" spans="2:4">
      <c r="B22" s="134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9"/>
  <sheetViews>
    <sheetView view="pageBreakPreview" topLeftCell="A13" workbookViewId="0">
      <selection activeCell="B76" sqref="B76"/>
    </sheetView>
  </sheetViews>
  <sheetFormatPr defaultColWidth="9.140625" defaultRowHeight="15"/>
  <cols>
    <col min="1" max="1" width="4.42578125" style="286" customWidth="1"/>
    <col min="2" max="2" width="43.7109375" style="285" customWidth="1"/>
    <col min="3" max="3" width="17" style="285" customWidth="1"/>
    <col min="4" max="4" width="16.7109375" style="285" customWidth="1"/>
    <col min="5" max="5" width="13.85546875" style="285" customWidth="1"/>
    <col min="6" max="6" width="14.140625" style="285" customWidth="1"/>
    <col min="7" max="16384" width="9.140625" style="285"/>
  </cols>
  <sheetData>
    <row r="1" spans="1:6" s="284" customFormat="1" ht="24" customHeight="1">
      <c r="A1" s="499" t="s">
        <v>69</v>
      </c>
      <c r="B1" s="499"/>
      <c r="C1" s="499"/>
      <c r="D1" s="499"/>
      <c r="E1" s="499"/>
      <c r="F1" s="499"/>
    </row>
    <row r="2" spans="1:6" ht="29.25" customHeight="1">
      <c r="A2" s="500" t="str">
        <f>+'[7]Ekamut-caxs'!A14:D14</f>
        <v xml:space="preserve">«Երևանի Տորք Անգեղ մարզամշակութային կենտրոն» ՀՈԱԿ-ի </v>
      </c>
      <c r="B2" s="500"/>
      <c r="C2" s="500"/>
      <c r="D2" s="500"/>
      <c r="E2" s="500"/>
      <c r="F2" s="500"/>
    </row>
    <row r="3" spans="1:6" ht="24.75" customHeight="1">
      <c r="A3" s="500" t="s">
        <v>246</v>
      </c>
      <c r="B3" s="500"/>
      <c r="C3" s="500"/>
      <c r="D3" s="500"/>
      <c r="E3" s="500"/>
      <c r="F3" s="500"/>
    </row>
    <row r="5" spans="1:6" ht="15.75" thickBot="1"/>
    <row r="6" spans="1:6" ht="68.25" customHeight="1">
      <c r="A6" s="287" t="s">
        <v>3</v>
      </c>
      <c r="B6" s="288" t="s">
        <v>192</v>
      </c>
      <c r="C6" s="289" t="s">
        <v>193</v>
      </c>
      <c r="D6" s="287" t="s">
        <v>124</v>
      </c>
      <c r="E6" s="288" t="s">
        <v>194</v>
      </c>
      <c r="F6" s="289" t="s">
        <v>195</v>
      </c>
    </row>
    <row r="7" spans="1:6" s="293" customFormat="1" ht="39.75" customHeight="1">
      <c r="A7" s="290">
        <v>1</v>
      </c>
      <c r="B7" s="425" t="s">
        <v>269</v>
      </c>
      <c r="C7" s="425">
        <v>5</v>
      </c>
      <c r="D7" s="425">
        <v>35</v>
      </c>
      <c r="E7" s="292">
        <f>SUM(E8:E10)</f>
        <v>0</v>
      </c>
      <c r="F7" s="291">
        <v>3</v>
      </c>
    </row>
    <row r="8" spans="1:6" ht="25.5" customHeight="1">
      <c r="A8" s="294">
        <v>2</v>
      </c>
      <c r="B8" s="425" t="s">
        <v>270</v>
      </c>
      <c r="C8" s="425">
        <v>14</v>
      </c>
      <c r="D8" s="425">
        <v>156</v>
      </c>
      <c r="E8" s="295"/>
      <c r="F8" s="291">
        <v>7</v>
      </c>
    </row>
    <row r="9" spans="1:6" ht="25.5" customHeight="1">
      <c r="A9" s="290">
        <v>3</v>
      </c>
      <c r="B9" s="425" t="s">
        <v>271</v>
      </c>
      <c r="C9" s="425">
        <v>8</v>
      </c>
      <c r="D9" s="425">
        <v>93</v>
      </c>
      <c r="E9" s="295"/>
      <c r="F9" s="291">
        <v>5</v>
      </c>
    </row>
    <row r="10" spans="1:6" ht="25.5" customHeight="1">
      <c r="A10" s="294">
        <v>4</v>
      </c>
      <c r="B10" s="425" t="s">
        <v>272</v>
      </c>
      <c r="C10" s="425">
        <v>6</v>
      </c>
      <c r="D10" s="425">
        <v>88</v>
      </c>
      <c r="E10" s="295"/>
      <c r="F10" s="291">
        <v>3</v>
      </c>
    </row>
    <row r="11" spans="1:6" s="293" customFormat="1" ht="42" customHeight="1">
      <c r="A11" s="290">
        <v>5</v>
      </c>
      <c r="B11" s="426" t="s">
        <v>273</v>
      </c>
      <c r="C11" s="425">
        <v>4</v>
      </c>
      <c r="D11" s="425">
        <v>57</v>
      </c>
      <c r="E11" s="292">
        <f>SUM(E12:E14)</f>
        <v>0</v>
      </c>
      <c r="F11" s="291">
        <v>2</v>
      </c>
    </row>
    <row r="12" spans="1:6" ht="21.75" customHeight="1">
      <c r="A12" s="294">
        <v>6</v>
      </c>
      <c r="B12" s="425" t="s">
        <v>274</v>
      </c>
      <c r="C12" s="425">
        <v>8</v>
      </c>
      <c r="D12" s="425">
        <v>113</v>
      </c>
      <c r="E12" s="295"/>
      <c r="F12" s="291">
        <v>6</v>
      </c>
    </row>
    <row r="13" spans="1:6" ht="21.75" customHeight="1">
      <c r="A13" s="290">
        <v>7</v>
      </c>
      <c r="B13" s="425" t="s">
        <v>275</v>
      </c>
      <c r="C13" s="425">
        <v>3</v>
      </c>
      <c r="D13" s="425">
        <v>43</v>
      </c>
      <c r="E13" s="295"/>
      <c r="F13" s="291">
        <v>1</v>
      </c>
    </row>
    <row r="14" spans="1:6" ht="21.75" customHeight="1">
      <c r="A14" s="294">
        <v>8</v>
      </c>
      <c r="B14" s="425" t="s">
        <v>276</v>
      </c>
      <c r="C14" s="425">
        <v>6</v>
      </c>
      <c r="D14" s="425">
        <v>71</v>
      </c>
      <c r="E14" s="295"/>
      <c r="F14" s="291">
        <v>3</v>
      </c>
    </row>
    <row r="15" spans="1:6" s="293" customFormat="1" ht="37.5" customHeight="1">
      <c r="A15" s="290">
        <v>9</v>
      </c>
      <c r="B15" s="425" t="s">
        <v>277</v>
      </c>
      <c r="C15" s="425">
        <v>6</v>
      </c>
      <c r="D15" s="425">
        <v>61</v>
      </c>
      <c r="E15" s="292">
        <f>SUM(E16:E16)</f>
        <v>0</v>
      </c>
      <c r="F15" s="291">
        <v>3</v>
      </c>
    </row>
    <row r="16" spans="1:6" ht="23.25" customHeight="1">
      <c r="A16" s="294">
        <v>10</v>
      </c>
      <c r="B16" s="427" t="s">
        <v>278</v>
      </c>
      <c r="C16" s="425">
        <v>2</v>
      </c>
      <c r="D16" s="425">
        <v>29</v>
      </c>
      <c r="E16" s="295"/>
      <c r="F16" s="291">
        <v>1</v>
      </c>
    </row>
    <row r="17" spans="1:6" s="293" customFormat="1" ht="44.25" customHeight="1" thickBot="1">
      <c r="A17" s="296"/>
      <c r="B17" s="297" t="s">
        <v>71</v>
      </c>
      <c r="C17" s="298">
        <f>SUM(C7:C16)</f>
        <v>62</v>
      </c>
      <c r="D17" s="298">
        <f t="shared" ref="D17:F17" si="0">SUM(D7:D16)</f>
        <v>746</v>
      </c>
      <c r="E17" s="298">
        <f t="shared" si="0"/>
        <v>0</v>
      </c>
      <c r="F17" s="298">
        <f t="shared" si="0"/>
        <v>34</v>
      </c>
    </row>
    <row r="18" spans="1:6" ht="20.25" customHeight="1"/>
    <row r="19" spans="1:6" ht="20.25" customHeight="1">
      <c r="B19" s="284" t="s">
        <v>196</v>
      </c>
    </row>
    <row r="20" spans="1:6" ht="20.25" customHeight="1">
      <c r="B20" s="284"/>
    </row>
    <row r="21" spans="1:6" ht="20.25" customHeight="1">
      <c r="B21" s="284"/>
    </row>
    <row r="22" spans="1:6" ht="23.25" customHeight="1">
      <c r="B22" s="162" t="s">
        <v>2</v>
      </c>
      <c r="D22" s="501" t="s">
        <v>267</v>
      </c>
      <c r="E22" s="501"/>
    </row>
    <row r="23" spans="1:6" ht="11.25" customHeight="1">
      <c r="B23" s="299" t="s">
        <v>4</v>
      </c>
      <c r="D23" s="502" t="s">
        <v>5</v>
      </c>
      <c r="E23" s="502"/>
    </row>
    <row r="24" spans="1:6" ht="24" customHeight="1">
      <c r="B24" s="293" t="s">
        <v>6</v>
      </c>
      <c r="D24" s="501" t="s">
        <v>268</v>
      </c>
      <c r="E24" s="501"/>
    </row>
    <row r="25" spans="1:6" ht="16.5" customHeight="1">
      <c r="B25" s="286" t="s">
        <v>197</v>
      </c>
      <c r="D25" s="498" t="s">
        <v>5</v>
      </c>
      <c r="E25" s="498"/>
    </row>
    <row r="26" spans="1:6" ht="18">
      <c r="E26" s="300"/>
    </row>
    <row r="27" spans="1:6" ht="15.75" customHeight="1">
      <c r="A27" s="285"/>
      <c r="E27" s="424"/>
    </row>
    <row r="28" spans="1:6" ht="21" customHeight="1">
      <c r="A28" s="285"/>
      <c r="E28" s="300"/>
    </row>
    <row r="29" spans="1:6">
      <c r="A29" s="285"/>
      <c r="E29" s="424"/>
    </row>
  </sheetData>
  <mergeCells count="7">
    <mergeCell ref="D25:E25"/>
    <mergeCell ref="A1:F1"/>
    <mergeCell ref="A2:F2"/>
    <mergeCell ref="A3:F3"/>
    <mergeCell ref="D22:E22"/>
    <mergeCell ref="D23:E23"/>
    <mergeCell ref="D24:E24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https://mul2.yerevan.am/tasks/1938451/oneclick?token=aa48966aff2e668b58d59c62ab1dc6c8</cp:keywords>
  <cp:lastModifiedBy>Lusine Petrosyan</cp:lastModifiedBy>
  <cp:lastPrinted>2024-12-06T11:15:39Z</cp:lastPrinted>
  <dcterms:created xsi:type="dcterms:W3CDTF">1996-10-14T23:33:28Z</dcterms:created>
  <dcterms:modified xsi:type="dcterms:W3CDTF">2024-12-29T16:51:57Z</dcterms:modified>
</cp:coreProperties>
</file>